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9"/>
  <workbookPr/>
  <mc:AlternateContent xmlns:mc="http://schemas.openxmlformats.org/markup-compatibility/2006">
    <mc:Choice Requires="x15">
      <x15ac:absPath xmlns:x15ac="http://schemas.microsoft.com/office/spreadsheetml/2010/11/ac" url="C:\Users\nachef\Desktop\"/>
    </mc:Choice>
  </mc:AlternateContent>
  <xr:revisionPtr revIDLastSave="9" documentId="11_EEC682FB0F6B5401D5AABB02B9157E2C9EA6BBA7" xr6:coauthVersionLast="47" xr6:coauthVersionMax="47" xr10:uidLastSave="{F0F6825F-963C-4ADE-96DF-CA890FA5BA81}"/>
  <bookViews>
    <workbookView xWindow="0" yWindow="0" windowWidth="19200" windowHeight="6470" xr2:uid="{00000000-000D-0000-FFFF-FFFF00000000}"/>
  </bookViews>
  <sheets>
    <sheet name="5ADD CYTech" sheetId="7" r:id="rId1"/>
    <sheet name="RGP"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3" i="7" l="1"/>
  <c r="N23" i="7"/>
  <c r="N64" i="7" l="1"/>
  <c r="X16" i="7"/>
  <c r="Y16" i="7"/>
  <c r="AC16" i="7" s="1"/>
  <c r="Z16" i="7"/>
  <c r="AD16" i="7" s="1"/>
  <c r="AB16" i="7"/>
  <c r="X17" i="7"/>
  <c r="Y17" i="7"/>
  <c r="Z17" i="7"/>
  <c r="AD17" i="7" s="1"/>
  <c r="AB17" i="7"/>
  <c r="AC17" i="7"/>
  <c r="X18" i="7"/>
  <c r="AB18" i="7" s="1"/>
  <c r="Y18" i="7"/>
  <c r="AC18" i="7" s="1"/>
  <c r="Z18" i="7"/>
  <c r="AD18" i="7" s="1"/>
  <c r="Z60" i="7"/>
  <c r="AD60" i="7" s="1"/>
  <c r="Y60" i="7"/>
  <c r="AC60" i="7" s="1"/>
  <c r="X60" i="7"/>
  <c r="AB60" i="7" s="1"/>
  <c r="Z57" i="7"/>
  <c r="AD57" i="7" s="1"/>
  <c r="Y57" i="7"/>
  <c r="AC57" i="7" s="1"/>
  <c r="X57" i="7"/>
  <c r="AB57" i="7" s="1"/>
  <c r="Z54" i="7"/>
  <c r="AD54" i="7" s="1"/>
  <c r="Y54" i="7"/>
  <c r="AC54" i="7" s="1"/>
  <c r="X54" i="7"/>
  <c r="AB54" i="7" s="1"/>
  <c r="Z53" i="7"/>
  <c r="AD53" i="7" s="1"/>
  <c r="Y53" i="7"/>
  <c r="AC53" i="7" s="1"/>
  <c r="X53" i="7"/>
  <c r="AB53" i="7" s="1"/>
  <c r="Z52" i="7"/>
  <c r="AD52" i="7" s="1"/>
  <c r="Y52" i="7"/>
  <c r="AC52" i="7" s="1"/>
  <c r="X52" i="7"/>
  <c r="AB52" i="7" s="1"/>
  <c r="Z49" i="7"/>
  <c r="AD49" i="7" s="1"/>
  <c r="Y49" i="7"/>
  <c r="AC49" i="7" s="1"/>
  <c r="X49" i="7"/>
  <c r="AB49" i="7" s="1"/>
  <c r="Z48" i="7"/>
  <c r="AD48" i="7" s="1"/>
  <c r="Y48" i="7"/>
  <c r="AC48" i="7" s="1"/>
  <c r="X48" i="7"/>
  <c r="AB48" i="7" s="1"/>
  <c r="Z47" i="7"/>
  <c r="AD47" i="7" s="1"/>
  <c r="Y47" i="7"/>
  <c r="AC47" i="7" s="1"/>
  <c r="X47" i="7"/>
  <c r="AB47" i="7" s="1"/>
  <c r="Z46" i="7"/>
  <c r="AD46" i="7" s="1"/>
  <c r="Y46" i="7"/>
  <c r="AC46" i="7" s="1"/>
  <c r="X46" i="7"/>
  <c r="AB46" i="7" s="1"/>
  <c r="Z43" i="7"/>
  <c r="AD43" i="7" s="1"/>
  <c r="Y43" i="7"/>
  <c r="AC43" i="7" s="1"/>
  <c r="X43" i="7"/>
  <c r="AB43" i="7" s="1"/>
  <c r="Z42" i="7"/>
  <c r="AD42" i="7" s="1"/>
  <c r="Y42" i="7"/>
  <c r="AC42" i="7" s="1"/>
  <c r="X42" i="7"/>
  <c r="AB42" i="7" s="1"/>
  <c r="Z41" i="7"/>
  <c r="AD41" i="7" s="1"/>
  <c r="Y41" i="7"/>
  <c r="AC41" i="7" s="1"/>
  <c r="X41" i="7"/>
  <c r="AB41" i="7" s="1"/>
  <c r="Z37" i="7"/>
  <c r="AD37" i="7" s="1"/>
  <c r="Y37" i="7"/>
  <c r="AC37" i="7" s="1"/>
  <c r="X37" i="7"/>
  <c r="AB37" i="7" s="1"/>
  <c r="Z36" i="7"/>
  <c r="AD36" i="7" s="1"/>
  <c r="Y36" i="7"/>
  <c r="AC36" i="7" s="1"/>
  <c r="X36" i="7"/>
  <c r="AB36" i="7" s="1"/>
  <c r="Z35" i="7"/>
  <c r="AD35" i="7" s="1"/>
  <c r="Y35" i="7"/>
  <c r="AC35" i="7" s="1"/>
  <c r="X35" i="7"/>
  <c r="AB35" i="7" s="1"/>
  <c r="Z32" i="7"/>
  <c r="AD32" i="7" s="1"/>
  <c r="Y32" i="7"/>
  <c r="AC32" i="7" s="1"/>
  <c r="X32" i="7"/>
  <c r="AB32" i="7" s="1"/>
  <c r="Z31" i="7"/>
  <c r="AD31" i="7" s="1"/>
  <c r="Y31" i="7"/>
  <c r="AC31" i="7" s="1"/>
  <c r="X31" i="7"/>
  <c r="AB31" i="7" s="1"/>
  <c r="Z30" i="7"/>
  <c r="AD30" i="7" s="1"/>
  <c r="Y30" i="7"/>
  <c r="AC30" i="7" s="1"/>
  <c r="X30" i="7"/>
  <c r="AB30" i="7" s="1"/>
  <c r="Z29" i="7"/>
  <c r="AD29" i="7" s="1"/>
  <c r="Y29" i="7"/>
  <c r="AC29" i="7" s="1"/>
  <c r="X29" i="7"/>
  <c r="AB29" i="7" s="1"/>
  <c r="Z26" i="7"/>
  <c r="AD26" i="7" s="1"/>
  <c r="Y26" i="7"/>
  <c r="AC26" i="7" s="1"/>
  <c r="X26" i="7"/>
  <c r="AB26" i="7" s="1"/>
  <c r="X39" i="7" l="1"/>
  <c r="AB39" i="7" s="1"/>
  <c r="Y39" i="7"/>
  <c r="AC39" i="7" s="1"/>
  <c r="Z39" i="7"/>
  <c r="AD39" i="7" s="1"/>
  <c r="AE23" i="7"/>
  <c r="Z20" i="7"/>
  <c r="AD20" i="7" s="1"/>
  <c r="Y20" i="7"/>
  <c r="AC20" i="7" s="1"/>
  <c r="X20" i="7"/>
  <c r="AB20" i="7" s="1"/>
  <c r="Z19" i="7"/>
  <c r="AD19" i="7" s="1"/>
  <c r="Y19" i="7"/>
  <c r="AC19" i="7" s="1"/>
  <c r="X19" i="7"/>
  <c r="AB19" i="7" s="1"/>
  <c r="Z15" i="7"/>
  <c r="AD15" i="7" s="1"/>
  <c r="Y15" i="7"/>
  <c r="AC15" i="7" s="1"/>
  <c r="X15" i="7"/>
  <c r="AB15" i="7" s="1"/>
  <c r="Z11" i="7"/>
  <c r="AD11" i="7" s="1"/>
  <c r="Y11" i="7"/>
  <c r="AC11" i="7" s="1"/>
  <c r="X11" i="7"/>
  <c r="AB11" i="7" s="1"/>
  <c r="Z9" i="7"/>
  <c r="AD9" i="7" s="1"/>
  <c r="Y9" i="7"/>
  <c r="AC9" i="7" s="1"/>
  <c r="X9" i="7"/>
  <c r="AB9" i="7" s="1"/>
  <c r="AB23" i="7" l="1"/>
</calcChain>
</file>

<file path=xl/sharedStrings.xml><?xml version="1.0" encoding="utf-8"?>
<sst xmlns="http://schemas.openxmlformats.org/spreadsheetml/2006/main" count="900" uniqueCount="202">
  <si>
    <t>*</t>
  </si>
  <si>
    <t>Niveau :  5ème année ING2</t>
  </si>
  <si>
    <r>
      <t xml:space="preserve"> Responsable de Formation </t>
    </r>
    <r>
      <rPr>
        <b/>
        <sz val="12"/>
        <color rgb="FF0000FF"/>
        <rFont val="Calibri"/>
        <family val="2"/>
        <scheme val="minor"/>
      </rPr>
      <t>Cynthia SRNEC</t>
    </r>
  </si>
  <si>
    <t>Effectifs</t>
  </si>
  <si>
    <t xml:space="preserve">Parcours : Double diplôle Science Po - CY Tech  </t>
  </si>
  <si>
    <r>
      <t xml:space="preserve">Secrétariat pédagogique </t>
    </r>
    <r>
      <rPr>
        <b/>
        <sz val="10"/>
        <color rgb="FF0000FF"/>
        <rFont val="Calibri"/>
        <family val="2"/>
        <scheme val="minor"/>
      </rPr>
      <t>XXXXX</t>
    </r>
  </si>
  <si>
    <t>M1 ou M2</t>
  </si>
  <si>
    <t>Année : 2025-2026</t>
  </si>
  <si>
    <t>répartition horaire</t>
  </si>
  <si>
    <t>Contrôle des Connaissances et des Compétences</t>
  </si>
  <si>
    <t>Nb de Groupes</t>
  </si>
  <si>
    <t>Coût HETD</t>
  </si>
  <si>
    <t>FI</t>
  </si>
  <si>
    <t>FA</t>
  </si>
  <si>
    <t>FC</t>
  </si>
  <si>
    <t>Ou bien en Majeures et Mineures composées uniquement d'UEs</t>
  </si>
  <si>
    <t>BC14A5 DI01I2 version 250</t>
  </si>
  <si>
    <t>par étudiant</t>
  </si>
  <si>
    <t xml:space="preserve">Blocs de Connaissances </t>
  </si>
  <si>
    <t>1ère session</t>
  </si>
  <si>
    <t>2ème session</t>
  </si>
  <si>
    <t>Intitulé des cours</t>
  </si>
  <si>
    <t>Enseignants</t>
  </si>
  <si>
    <t>semestre</t>
  </si>
  <si>
    <t>CM</t>
  </si>
  <si>
    <t>TD</t>
  </si>
  <si>
    <t>TP</t>
  </si>
  <si>
    <t>PRO</t>
  </si>
  <si>
    <t>TPE</t>
  </si>
  <si>
    <t>ECTSUE/EC</t>
  </si>
  <si>
    <t>Note Seuil</t>
  </si>
  <si>
    <t xml:space="preserve"> (1) type de contrôle</t>
  </si>
  <si>
    <t xml:space="preserve">(2) type d'épreuve </t>
  </si>
  <si>
    <t>règle de calcul</t>
  </si>
  <si>
    <t>règles particulières</t>
  </si>
  <si>
    <t>ENT APP</t>
  </si>
  <si>
    <t>Le tableau doit présenter des blocs de compétences, ceux-ci sont numérotés de 1 à n et la liste des compétences est ajoutée en bas de page</t>
  </si>
  <si>
    <t>UE obligatoires (préciser le nombre d'UE ou d'EC à choisir ou le nombre d'ECT qui sont au choix)</t>
  </si>
  <si>
    <t>Décrire le calcul des heures APP (référentiel)</t>
  </si>
  <si>
    <t>UE 1 : Rapport de stage ou mémoire de recherche réalisé en 4A</t>
  </si>
  <si>
    <t>Rapport de stage ou mémoire de recherche réalisé en 4A</t>
  </si>
  <si>
    <t>UE 2 : Grand Oral de sortie</t>
  </si>
  <si>
    <t>Dans la colonne "Règles particulières" : on peut indiquer les reports de notes pour la deuxième session</t>
  </si>
  <si>
    <t>Grand Oral de sortie</t>
  </si>
  <si>
    <t>S2</t>
  </si>
  <si>
    <t>UE 3 : Les conférences du diplôme</t>
  </si>
  <si>
    <r>
      <t xml:space="preserve">Enjeux de la transition écologique (toutes les années)
</t>
    </r>
    <r>
      <rPr>
        <sz val="8"/>
        <rFont val="Calibri"/>
        <family val="2"/>
        <scheme val="minor"/>
      </rPr>
      <t>4 conférences par an</t>
    </r>
  </si>
  <si>
    <t>S1 à S10</t>
  </si>
  <si>
    <t>UE 4 : Modules numériques (peuvent être suivis par anticipation) Au choix (1 obligatoire) :</t>
  </si>
  <si>
    <t>Modèle économique et métiers de la donnée</t>
  </si>
  <si>
    <t>Lutte contre les discriminations</t>
  </si>
  <si>
    <t>La laïcité aujourd'hui : aspects pratiques et enjeux</t>
  </si>
  <si>
    <t>Question prioritaire de constitutionnalité</t>
  </si>
  <si>
    <t>Enjeux juridiques du numérique </t>
  </si>
  <si>
    <t>Lutte contre la désinformation</t>
  </si>
  <si>
    <t>UE 5 : Module numérique obligatoire non crédité</t>
  </si>
  <si>
    <t xml:space="preserve">Prévention des risques au travail </t>
  </si>
  <si>
    <t>Total heures étudiant  5A ScPo</t>
  </si>
  <si>
    <t>Total HETD Obligatoire</t>
  </si>
  <si>
    <t>Tot Réf</t>
  </si>
  <si>
    <t>SCIENCES</t>
  </si>
  <si>
    <t>UE : Recherche Opérationnelle</t>
  </si>
  <si>
    <t> </t>
  </si>
  <si>
    <t>Intelligence Artificielle : Théorie et Algorithmes</t>
  </si>
  <si>
    <t>S1</t>
  </si>
  <si>
    <t>ET</t>
  </si>
  <si>
    <t>E</t>
  </si>
  <si>
    <t>Total UE</t>
  </si>
  <si>
    <t>UE : Informatique 1</t>
  </si>
  <si>
    <t>Développement Distribué Java EE</t>
  </si>
  <si>
    <t>CC</t>
  </si>
  <si>
    <t>E et/ou O</t>
  </si>
  <si>
    <t>Design Patterns</t>
  </si>
  <si>
    <t>Test et vérification</t>
  </si>
  <si>
    <t>Cybersécurité opérationnelle</t>
  </si>
  <si>
    <t>UE : Culture de l'ingénieur</t>
  </si>
  <si>
    <t>LV1 / TOEIC</t>
  </si>
  <si>
    <t>HD</t>
  </si>
  <si>
    <t>E+O</t>
  </si>
  <si>
    <t>E1= moyenne( CC1, CC2, TOEIC blanc)</t>
  </si>
  <si>
    <t>Retirer min (CC1,CC2) dans calcul de E1</t>
  </si>
  <si>
    <t>Ci= moyenne des CC sur thème i</t>
  </si>
  <si>
    <t>LV2 ou remédiation à niveau  français ou remédiation TOEIC</t>
  </si>
  <si>
    <t>Validé par temps passé sur la plateforme</t>
  </si>
  <si>
    <t>Economie I</t>
  </si>
  <si>
    <t>IEG</t>
  </si>
  <si>
    <t>seconde chance : prise en compte des x (&gt;=2) meilleures notes</t>
  </si>
  <si>
    <t>Total Semestre 1</t>
  </si>
  <si>
    <t>UE : Informatique 2</t>
  </si>
  <si>
    <t>Intelligence Artificielle : Applications</t>
  </si>
  <si>
    <t>Programmation C++</t>
  </si>
  <si>
    <t>ET + CC</t>
  </si>
  <si>
    <t>50/50%</t>
  </si>
  <si>
    <t>Programmation Système et Réseau</t>
  </si>
  <si>
    <t>CC TP</t>
  </si>
  <si>
    <t>LV1 - Anglais</t>
  </si>
  <si>
    <t>E1= moyenne( CC1, CC2)</t>
  </si>
  <si>
    <t>LV2 ou remédiation à niveau  français
ou remédiation TOEIC</t>
  </si>
  <si>
    <t>Ateliers d'Intelligence Collective</t>
  </si>
  <si>
    <t xml:space="preserve">Rattrapage possible en interne </t>
  </si>
  <si>
    <t>Economie II</t>
  </si>
  <si>
    <t xml:space="preserve">UE : Projet </t>
  </si>
  <si>
    <t>Agile</t>
  </si>
  <si>
    <t>Validé dans le projet</t>
  </si>
  <si>
    <t xml:space="preserve">Projet GSI </t>
  </si>
  <si>
    <t>UE non incluse dans la seconde chance</t>
  </si>
  <si>
    <t>Design de la décision</t>
  </si>
  <si>
    <t>UE : Valeurs et savoir être</t>
  </si>
  <si>
    <t>Participation Vie de l'école</t>
  </si>
  <si>
    <t>PASS/FAIL</t>
  </si>
  <si>
    <t>UE : Stage</t>
  </si>
  <si>
    <t xml:space="preserve">Stage </t>
  </si>
  <si>
    <t>Total Semestre 2</t>
  </si>
  <si>
    <t>(1) CC : contrôle continu - CC TP : contrôle continu TP - P : partiel - ET : examen terminal</t>
  </si>
  <si>
    <t>Total Année</t>
  </si>
  <si>
    <t>(2) E : écrit - O : oral</t>
  </si>
  <si>
    <t>(3) : Cours magistraux, Travaux Dirigés, Travaux Pratiques, Projet, Temps Personnel Elève</t>
  </si>
  <si>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</si>
  <si>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</si>
  <si>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</si>
  <si>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</si>
  <si>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</si>
  <si>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</si>
  <si>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scheme val="minor"/>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</si>
  <si>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</si>
  <si>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</si>
  <si>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</si>
  <si>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scheme val="minor"/>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scheme val="minor"/>
      </rPr>
      <t>) à l'EC, à l'UE, au semestre, et à l'année</t>
    </r>
  </si>
  <si>
    <r>
      <t xml:space="preserve">Session(s) : </t>
    </r>
    <r>
      <rPr>
        <b/>
        <sz val="11"/>
        <color theme="1"/>
        <rFont val="Calibri"/>
        <family val="2"/>
        <scheme val="minor"/>
      </rPr>
      <t xml:space="preserve">1 </t>
    </r>
    <r>
      <rPr>
        <sz val="11"/>
        <color rgb="FF000000"/>
        <rFont val="Calibri"/>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</si>
  <si>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</si>
  <si>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</si>
  <si>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</si>
  <si>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</si>
  <si>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</si>
  <si>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</si>
  <si>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</si>
  <si>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</si>
  <si>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</si>
  <si>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</si>
  <si>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</si>
  <si>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</si>
  <si>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</si>
  <si>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</si>
  <si>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</si>
  <si>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</si>
  <si>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</si>
  <si>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</si>
  <si>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</si>
  <si>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</si>
  <si>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</si>
  <si>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</si>
  <si>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</si>
  <si>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</si>
  <si>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</si>
  <si>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</si>
  <si>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</si>
  <si>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</si>
  <si>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</si>
  <si>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</si>
  <si>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</si>
  <si>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</si>
  <si>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</si>
  <si>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</si>
  <si>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</si>
  <si>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</si>
  <si>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</si>
  <si>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</si>
  <si>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</si>
  <si>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</si>
  <si>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</si>
  <si>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</si>
  <si>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</si>
  <si>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</si>
  <si>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</si>
  <si>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</si>
  <si>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</si>
  <si>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</si>
  <si>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</si>
  <si>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rgb="FF000000"/>
        <rFont val="Calibri"/>
        <scheme val="minor"/>
      </rPr>
      <t xml:space="preserve"> et chaque UE validées</t>
    </r>
  </si>
  <si>
    <r>
      <t xml:space="preserve">Validation des UE : Moyenne de l'UE </t>
    </r>
    <r>
      <rPr>
        <b/>
        <sz val="11"/>
        <color theme="1"/>
        <rFont val="Calibri"/>
        <family val="2"/>
        <scheme val="minor"/>
      </rPr>
      <t>supérieure ou egale à 10/20</t>
    </r>
    <r>
      <rPr>
        <sz val="11"/>
        <color rgb="FF000000"/>
        <rFont val="Calibri"/>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</si>
  <si>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</si>
  <si>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</si>
  <si>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</si>
  <si>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rgb="FF000000"/>
        <rFont val="Calibri"/>
        <scheme val="minor"/>
      </rPr>
      <t xml:space="preserve"> de </t>
    </r>
    <r>
      <rPr>
        <b/>
        <sz val="11"/>
        <color theme="1"/>
        <rFont val="Calibri"/>
        <family val="2"/>
        <scheme val="minor"/>
      </rPr>
      <t>800</t>
    </r>
    <r>
      <rPr>
        <sz val="11"/>
        <color rgb="FF000000"/>
        <rFont val="Calibri"/>
        <scheme val="minor"/>
      </rPr>
      <t xml:space="preserve"> points</t>
    </r>
  </si>
  <si>
    <r>
      <t xml:space="preserve">Les étudiants ont l'obligation d'effectuer une </t>
    </r>
    <r>
      <rPr>
        <b/>
        <sz val="11"/>
        <color theme="1"/>
        <rFont val="Calibri"/>
        <family val="2"/>
        <scheme val="minor"/>
      </rPr>
      <t>mobilité internationale</t>
    </r>
    <r>
      <rPr>
        <sz val="11"/>
        <color rgb="FF000000"/>
        <rFont val="Calibri"/>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</si>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</sst>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9">
    <font>
      <sz val="11"/>
      <color rgb="FF000000"/>
      <name val="Calibri"/>
      <scheme val="minor"/>
    </font>
    <font>
      <sz val="11"/>
      <color theme="1"/>
      <name val="Calibri"/>
      <family val="2"/>
      <scheme val="minor"/>
    </font>
    <font>
      <sz val="11"/>
      <color theme="1"/>
      <name val="Calibri"/>
      <family val="2"/>
      <scheme val="minor"/>
    </font>
    <font>
      <sz val="11"/>
      <color rgb="FF000000"/>
      <name val="Calibri"/>
      <family val="2"/>
    </font>
    <font>
      <sz val="10"/>
      <color rgb="FF000000"/>
      <name val="Calibri"/>
      <family val="2"/>
    </font>
    <font>
      <b/>
      <sz val="10"/>
      <color rgb="FF000000"/>
      <name val="Calibri"/>
      <family val="2"/>
    </font>
    <font>
      <sz val="12"/>
      <color rgb="FF000000"/>
      <name val="Calibri"/>
      <family val="2"/>
    </font>
    <font>
      <b/>
      <sz val="11"/>
      <color rgb="FF993300"/>
      <name val="Calibri"/>
      <family val="2"/>
    </font>
    <font>
      <sz val="8"/>
      <color theme="1"/>
      <name val="Calibri"/>
      <family val="2"/>
      <scheme val="minor"/>
    </font>
    <font>
      <sz val="10"/>
      <name val="Arial"/>
      <family val="2"/>
    </font>
    <font>
      <b/>
      <sz val="12"/>
      <name val="Calibri"/>
      <family val="2"/>
      <scheme val="minor"/>
    </font>
    <font>
      <b/>
      <sz val="12"/>
      <color theme="1" tint="4.9989318521683403E-2"/>
      <name val="Calibri"/>
      <family val="2"/>
      <scheme val="minor"/>
    </font>
    <font>
      <sz val="12"/>
      <color theme="1" tint="4.9989318521683403E-2"/>
      <name val="Calibri"/>
      <family val="2"/>
      <scheme val="minor"/>
    </font>
    <font>
      <sz val="9"/>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b/>
      <sz val="9"/>
      <name val="Calibri"/>
      <family val="2"/>
      <scheme val="minor"/>
    </font>
    <font>
      <b/>
      <sz val="10"/>
      <name val="Calibri"/>
      <family val="2"/>
      <scheme val="minor"/>
    </font>
    <font>
      <b/>
      <sz val="10"/>
      <color theme="1" tint="4.9989318521683403E-2"/>
      <name val="Calibri"/>
      <family val="2"/>
      <scheme val="minor"/>
    </font>
    <font>
      <b/>
      <sz val="10"/>
      <color rgb="FF0000FF"/>
      <name val="Calibri"/>
      <family val="2"/>
      <scheme val="minor"/>
    </font>
    <font>
      <b/>
      <sz val="11"/>
      <color theme="1" tint="4.9989318521683403E-2"/>
      <name val="Calibri"/>
      <family val="2"/>
      <scheme val="minor"/>
    </font>
    <font>
      <b/>
      <sz val="11"/>
      <name val="Calibri"/>
      <family val="2"/>
      <scheme val="minor"/>
    </font>
    <font>
      <sz val="9"/>
      <name val="Calibri"/>
      <family val="2"/>
      <scheme val="minor"/>
    </font>
    <font>
      <sz val="10"/>
      <name val="Calibri"/>
      <family val="2"/>
      <scheme val="minor"/>
    </font>
    <font>
      <b/>
      <sz val="9"/>
      <color rgb="FF993300"/>
      <name val="Calibri"/>
      <family val="2"/>
      <scheme val="minor"/>
    </font>
    <font>
      <sz val="11"/>
      <name val="Calibri"/>
      <family val="2"/>
      <scheme val="minor"/>
    </font>
    <font>
      <sz val="8"/>
      <name val="Calibri"/>
      <family val="2"/>
      <scheme val="minor"/>
    </font>
    <font>
      <b/>
      <sz val="10"/>
      <color rgb="FF993300"/>
      <name val="Calibri"/>
      <family val="2"/>
      <scheme val="minor"/>
    </font>
    <font>
      <b/>
      <i/>
      <sz val="12"/>
      <name val="Calibri"/>
      <family val="2"/>
      <scheme val="minor"/>
    </font>
    <font>
      <b/>
      <i/>
      <sz val="11"/>
      <name val="Calibri"/>
      <family val="2"/>
      <scheme val="minor"/>
    </font>
    <font>
      <b/>
      <i/>
      <sz val="11"/>
      <color indexed="8"/>
      <name val="Calibri"/>
      <family val="2"/>
      <scheme val="minor"/>
    </font>
    <font>
      <b/>
      <i/>
      <sz val="9"/>
      <color indexed="8"/>
      <name val="Calibri"/>
      <family val="2"/>
      <scheme val="minor"/>
    </font>
    <font>
      <sz val="11"/>
      <color indexed="8"/>
      <name val="Calibri"/>
      <family val="2"/>
      <scheme val="minor"/>
    </font>
    <font>
      <sz val="9"/>
      <color indexed="8"/>
      <name val="Calibri"/>
      <family val="2"/>
      <scheme val="minor"/>
    </font>
    <font>
      <b/>
      <i/>
      <sz val="9"/>
      <name val="Calibri"/>
      <family val="2"/>
      <scheme val="minor"/>
    </font>
    <font>
      <b/>
      <sz val="12"/>
      <color rgb="FFFF0000"/>
      <name val="Calibri"/>
      <family val="2"/>
      <scheme val="minor"/>
    </font>
    <font>
      <sz val="11"/>
      <color theme="0"/>
      <name val="Calibri"/>
      <family val="2"/>
      <scheme val="minor"/>
    </font>
    <font>
      <b/>
      <sz val="9"/>
      <color theme="0"/>
      <name val="Calibri"/>
      <family val="2"/>
      <scheme val="minor"/>
    </font>
    <font>
      <sz val="10"/>
      <color theme="0"/>
      <name val="Calibri"/>
      <family val="2"/>
      <scheme val="minor"/>
    </font>
    <font>
      <sz val="9"/>
      <color theme="0"/>
      <name val="Calibri"/>
      <family val="2"/>
      <scheme val="minor"/>
    </font>
    <font>
      <b/>
      <sz val="6"/>
      <color theme="0"/>
      <name val="Calibri"/>
      <family val="2"/>
      <scheme val="minor"/>
    </font>
    <font>
      <sz val="6"/>
      <color theme="0"/>
      <name val="Calibri"/>
      <family val="2"/>
      <scheme val="minor"/>
    </font>
    <font>
      <b/>
      <sz val="9"/>
      <color theme="1"/>
      <name val="Calibri"/>
      <family val="2"/>
      <scheme val="minor"/>
    </font>
    <font>
      <sz val="12"/>
      <color theme="1"/>
      <name val="Calibri"/>
      <family val="2"/>
      <scheme val="minor"/>
    </font>
    <font>
      <b/>
      <sz val="12"/>
      <color rgb="FF0000FF"/>
      <name val="Calibri"/>
      <family val="2"/>
      <scheme val="minor"/>
    </font>
    <font>
      <sz val="12"/>
      <color theme="0"/>
      <name val="Calibri"/>
      <family val="2"/>
      <scheme val="minor"/>
    </font>
    <font>
      <sz val="12"/>
      <name val="Calibri"/>
      <family val="2"/>
      <scheme val="minor"/>
    </font>
    <font>
      <b/>
      <sz val="10"/>
      <color indexed="60"/>
      <name val="Calibri"/>
      <family val="2"/>
      <scheme val="minor"/>
    </font>
    <font>
      <b/>
      <sz val="9"/>
      <color indexed="60"/>
      <name val="Calibri"/>
      <family val="2"/>
      <scheme val="minor"/>
    </font>
    <font>
      <sz val="10"/>
      <color indexed="60"/>
      <name val="Calibri"/>
      <family val="2"/>
      <scheme val="minor"/>
    </font>
    <font>
      <sz val="9"/>
      <color indexed="60"/>
      <name val="Calibri"/>
      <family val="2"/>
      <scheme val="minor"/>
    </font>
    <font>
      <b/>
      <sz val="9"/>
      <color rgb="FF0000FF"/>
      <name val="Calibri"/>
      <family val="2"/>
      <scheme val="minor"/>
    </font>
    <font>
      <sz val="10"/>
      <color theme="1"/>
      <name val="Calibri"/>
      <family val="2"/>
      <scheme val="minor"/>
    </font>
    <font>
      <sz val="11"/>
      <color rgb="FF000000"/>
      <name val="Calibri"/>
      <family val="2"/>
      <scheme val="minor"/>
    </font>
    <font>
      <sz val="9"/>
      <color rgb="FFFF9900"/>
      <name val="Calibri"/>
      <family val="2"/>
    </font>
    <font>
      <sz val="9"/>
      <color rgb="FF0C0C0C"/>
      <name val="Calibri"/>
      <family val="2"/>
    </font>
    <font>
      <b/>
      <i/>
      <sz val="9"/>
      <color rgb="FF000000"/>
      <name val="Calibri"/>
      <family val="2"/>
    </font>
    <font>
      <sz val="9"/>
      <color rgb="FF000000"/>
      <name val="Calibri"/>
      <family val="2"/>
    </font>
    <font>
      <i/>
      <sz val="9"/>
      <color rgb="FF000000"/>
      <name val="Calibri"/>
      <family val="2"/>
    </font>
    <font>
      <b/>
      <sz val="9"/>
      <color rgb="FF000000"/>
      <name val="Calibri"/>
      <family val="2"/>
    </font>
    <font>
      <b/>
      <sz val="9"/>
      <color rgb="FF0C0C0C"/>
      <name val="Calibri"/>
      <family val="2"/>
    </font>
    <font>
      <b/>
      <sz val="10"/>
      <color rgb="FF993300"/>
      <name val="Calibri"/>
      <family val="2"/>
    </font>
    <font>
      <sz val="9"/>
      <color rgb="FF993300"/>
      <name val="Calibri"/>
      <family val="2"/>
    </font>
    <font>
      <b/>
      <i/>
      <sz val="9"/>
      <color rgb="FF993300"/>
      <name val="Calibri"/>
      <family val="2"/>
    </font>
    <font>
      <b/>
      <i/>
      <sz val="9"/>
      <color rgb="FFFF0000"/>
      <name val="Calibri"/>
      <family val="2"/>
    </font>
    <font>
      <b/>
      <sz val="9"/>
      <color rgb="FF632523"/>
      <name val="Calibri"/>
      <family val="2"/>
    </font>
    <font>
      <b/>
      <sz val="10"/>
      <color rgb="FF9C0006"/>
      <name val="Calibri"/>
      <family val="2"/>
    </font>
    <font>
      <i/>
      <sz val="9"/>
      <color rgb="FF993300"/>
      <name val="Calibri"/>
      <family val="2"/>
    </font>
    <font>
      <b/>
      <sz val="9"/>
      <color rgb="FF993300"/>
      <name val="Calibri"/>
      <family val="2"/>
    </font>
    <font>
      <b/>
      <sz val="10"/>
      <color rgb="FFC00000"/>
      <name val="Calibri"/>
      <family val="2"/>
    </font>
    <font>
      <sz val="9"/>
      <color rgb="FF632523"/>
      <name val="Calibri"/>
      <family val="2"/>
    </font>
    <font>
      <sz val="9"/>
      <color rgb="FF444444"/>
      <name val="Calibri"/>
      <family val="2"/>
      <charset val="1"/>
    </font>
    <font>
      <sz val="11"/>
      <color rgb="FF242424"/>
      <name val="Aptos Narrow"/>
      <charset val="1"/>
    </font>
    <font>
      <sz val="11"/>
      <color indexed="8"/>
      <name val="Calibri"/>
      <family val="2"/>
    </font>
    <font>
      <b/>
      <sz val="12"/>
      <name val="Calibri"/>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sz val="8"/>
      <color theme="1"/>
      <name val="Calibri"/>
      <family val="2"/>
      <scheme val="minor"/>
    </font>
    <font>
      <b/>
      <sz val="10"/>
      <color theme="1"/>
      <name val="Calibri"/>
      <family val="2"/>
      <scheme val="minor"/>
    </font>
    <font>
      <b/>
      <sz val="12"/>
      <color theme="1"/>
      <name val="Calibri"/>
      <family val="2"/>
      <scheme val="minor"/>
    </font>
    <font>
      <b/>
      <sz val="11"/>
      <color theme="1"/>
      <name val="Calibri"/>
      <family val="2"/>
      <scheme val="minor"/>
    </font>
    <font>
      <b/>
      <sz val="10"/>
      <color rgb="FFFF0000"/>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s>
  <fills count="16">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rgb="FFFCD5B4"/>
        <bgColor rgb="FF000000"/>
      </patternFill>
    </fill>
    <fill>
      <patternFill patternType="solid">
        <fgColor rgb="FFFFC7CE"/>
        <bgColor rgb="FFFFC7CE"/>
      </patternFill>
    </fill>
    <fill>
      <patternFill patternType="solid">
        <fgColor rgb="FFFF9F9F"/>
        <bgColor rgb="FFFF9F9F"/>
      </patternFill>
    </fill>
    <fill>
      <patternFill patternType="solid">
        <fgColor rgb="FFE4DFEC"/>
        <bgColor indexed="64"/>
      </patternFill>
    </fill>
    <fill>
      <patternFill patternType="solid">
        <fgColor theme="5" tint="0.59999389629810485"/>
        <bgColor indexed="64"/>
      </patternFill>
    </fill>
  </fills>
  <borders count="44">
    <border>
      <left/>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right style="thin">
        <color rgb="FF000000"/>
      </right>
      <top/>
      <bottom/>
      <diagonal/>
    </border>
    <border>
      <left style="thin">
        <color rgb="FF000000"/>
      </left>
      <right/>
      <top/>
      <bottom/>
      <diagonal/>
    </border>
    <border>
      <left/>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auto="1"/>
      </left>
      <right/>
      <top style="thin">
        <color auto="1"/>
      </top>
      <bottom style="hair">
        <color indexed="64"/>
      </bottom>
      <diagonal/>
    </border>
    <border>
      <left/>
      <right/>
      <top style="thin">
        <color auto="1"/>
      </top>
      <bottom style="hair">
        <color indexed="64"/>
      </bottom>
      <diagonal/>
    </border>
    <border>
      <left/>
      <right/>
      <top/>
      <bottom style="hair">
        <color auto="1"/>
      </bottom>
      <diagonal/>
    </border>
    <border>
      <left/>
      <right style="thin">
        <color auto="1"/>
      </right>
      <top style="thin">
        <color auto="1"/>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auto="1"/>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right/>
      <top style="hair">
        <color auto="1"/>
      </top>
      <bottom style="thin">
        <color indexed="64"/>
      </bottom>
      <diagonal/>
    </border>
    <border>
      <left/>
      <right style="thin">
        <color indexed="64"/>
      </right>
      <top style="hair">
        <color indexed="64"/>
      </top>
      <bottom style="thin">
        <color rgb="FF000000"/>
      </bottom>
      <diagonal/>
    </border>
  </borders>
  <cellStyleXfs count="12">
    <xf numFmtId="0" fontId="0" fillId="0" borderId="0"/>
    <xf numFmtId="0" fontId="9" fillId="0" borderId="12"/>
    <xf numFmtId="0" fontId="9" fillId="0" borderId="12"/>
    <xf numFmtId="0" fontId="2" fillId="0" borderId="12"/>
    <xf numFmtId="0" fontId="3" fillId="0" borderId="12"/>
    <xf numFmtId="0" fontId="1" fillId="0" borderId="12"/>
    <xf numFmtId="0" fontId="73" fillId="0" borderId="12" applyNumberFormat="0" applyFill="0" applyBorder="0" applyProtection="0"/>
    <xf numFmtId="0" fontId="53" fillId="0" borderId="12"/>
    <xf numFmtId="0" fontId="3" fillId="0" borderId="12"/>
    <xf numFmtId="0" fontId="3" fillId="0" borderId="12"/>
    <xf numFmtId="0" fontId="3" fillId="0" borderId="12"/>
    <xf numFmtId="0" fontId="1" fillId="0" borderId="12"/>
  </cellStyleXfs>
  <cellXfs count="351">
    <xf numFmtId="0" fontId="0" fillId="0" borderId="0" xfId="0"/>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11" fillId="5" borderId="12" xfId="1" applyFont="1" applyFill="1" applyAlignment="1">
      <alignment vertical="center"/>
    </xf>
    <xf numFmtId="0" fontId="12" fillId="5" borderId="0" xfId="0" applyFont="1" applyFill="1" applyAlignment="1">
      <alignment horizontal="center" vertical="center"/>
    </xf>
    <xf numFmtId="0" fontId="13" fillId="5" borderId="0" xfId="0" applyFont="1" applyFill="1" applyAlignment="1">
      <alignment horizontal="center" vertical="center"/>
    </xf>
    <xf numFmtId="0" fontId="14" fillId="5" borderId="0" xfId="0" applyFont="1" applyFill="1" applyAlignment="1">
      <alignment horizontal="center" vertical="center"/>
    </xf>
    <xf numFmtId="0" fontId="15" fillId="5" borderId="0" xfId="0" applyFont="1" applyFill="1" applyAlignment="1">
      <alignment horizontal="center" vertical="center"/>
    </xf>
    <xf numFmtId="0" fontId="11" fillId="5" borderId="0" xfId="0" applyFont="1" applyFill="1" applyAlignment="1">
      <alignment horizontal="right" vertical="center"/>
    </xf>
    <xf numFmtId="0" fontId="16" fillId="0" borderId="0" xfId="0" applyFont="1" applyAlignment="1">
      <alignment horizontal="center" vertical="center"/>
    </xf>
    <xf numFmtId="0" fontId="17" fillId="6" borderId="0" xfId="0" applyFont="1" applyFill="1" applyAlignment="1">
      <alignment horizontal="left" vertical="center"/>
    </xf>
    <xf numFmtId="0" fontId="17" fillId="6" borderId="0" xfId="0" applyFont="1" applyFill="1" applyAlignment="1">
      <alignment horizontal="center" vertical="center"/>
    </xf>
    <xf numFmtId="0" fontId="18" fillId="5" borderId="12" xfId="2" applyFont="1" applyFill="1" applyAlignment="1">
      <alignment horizontal="right" vertical="center"/>
    </xf>
    <xf numFmtId="0" fontId="20" fillId="6" borderId="0" xfId="0" applyFont="1" applyFill="1" applyAlignment="1">
      <alignment horizontal="left" vertical="center"/>
    </xf>
    <xf numFmtId="0" fontId="16" fillId="6" borderId="0" xfId="0" applyFont="1" applyFill="1" applyAlignment="1">
      <alignment horizontal="center" vertical="center"/>
    </xf>
    <xf numFmtId="0" fontId="18" fillId="5" borderId="12" xfId="1" applyFont="1" applyFill="1" applyAlignment="1">
      <alignment vertical="center"/>
    </xf>
    <xf numFmtId="0" fontId="18" fillId="5" borderId="0" xfId="0" applyFont="1" applyFill="1" applyAlignment="1">
      <alignment horizontal="right" vertical="center"/>
    </xf>
    <xf numFmtId="0" fontId="21" fillId="7" borderId="19" xfId="0" applyFont="1" applyFill="1" applyBorder="1" applyAlignment="1">
      <alignment horizontal="center" vertical="center"/>
    </xf>
    <xf numFmtId="0" fontId="21" fillId="7" borderId="15" xfId="0" applyFont="1" applyFill="1" applyBorder="1" applyAlignment="1">
      <alignment horizontal="center" vertical="center"/>
    </xf>
    <xf numFmtId="0" fontId="17" fillId="7" borderId="15" xfId="0" applyFont="1" applyFill="1" applyBorder="1" applyAlignment="1">
      <alignment horizontal="center" vertical="center"/>
    </xf>
    <xf numFmtId="0" fontId="17" fillId="7" borderId="20" xfId="0" applyFont="1" applyFill="1" applyBorder="1" applyAlignment="1">
      <alignment horizontal="center" vertical="center"/>
    </xf>
    <xf numFmtId="0" fontId="22" fillId="8" borderId="0" xfId="0" applyFont="1" applyFill="1" applyAlignment="1">
      <alignment horizontal="center" vertical="center"/>
    </xf>
    <xf numFmtId="0" fontId="23" fillId="0" borderId="27" xfId="0" applyFont="1" applyBorder="1" applyAlignment="1">
      <alignment vertical="center" wrapText="1"/>
    </xf>
    <xf numFmtId="0" fontId="21" fillId="7" borderId="0" xfId="0" applyFont="1" applyFill="1" applyAlignment="1">
      <alignment horizontal="center" vertical="center"/>
    </xf>
    <xf numFmtId="0" fontId="21" fillId="7" borderId="16" xfId="0" applyFont="1" applyFill="1" applyBorder="1" applyAlignment="1">
      <alignment horizontal="center" vertical="center"/>
    </xf>
    <xf numFmtId="0" fontId="21" fillId="7" borderId="22" xfId="0" applyFont="1" applyFill="1" applyBorder="1" applyAlignment="1">
      <alignment horizontal="center" vertical="center"/>
    </xf>
    <xf numFmtId="0" fontId="21" fillId="7" borderId="17" xfId="0" applyFont="1" applyFill="1" applyBorder="1" applyAlignment="1">
      <alignment horizontal="center" vertical="center"/>
    </xf>
    <xf numFmtId="0" fontId="17" fillId="7" borderId="17" xfId="0" applyFont="1" applyFill="1" applyBorder="1" applyAlignment="1">
      <alignment horizontal="center" vertical="center"/>
    </xf>
    <xf numFmtId="0" fontId="17" fillId="7" borderId="18" xfId="0" applyFont="1" applyFill="1" applyBorder="1" applyAlignment="1">
      <alignment horizontal="center" vertical="center"/>
    </xf>
    <xf numFmtId="0" fontId="24" fillId="9" borderId="0" xfId="0" applyFont="1" applyFill="1" applyAlignment="1">
      <alignment horizontal="center" vertical="center"/>
    </xf>
    <xf numFmtId="0" fontId="24" fillId="9" borderId="0" xfId="0" applyFont="1" applyFill="1" applyAlignment="1">
      <alignment horizontal="center"/>
    </xf>
    <xf numFmtId="0" fontId="25" fillId="0" borderId="28" xfId="2" applyFont="1" applyBorder="1" applyAlignment="1">
      <alignment horizontal="left" vertical="center"/>
    </xf>
    <xf numFmtId="0" fontId="26" fillId="0" borderId="23" xfId="2" applyFont="1" applyBorder="1" applyAlignment="1">
      <alignment horizontal="left" vertical="center"/>
    </xf>
    <xf numFmtId="0" fontId="26" fillId="0" borderId="26" xfId="2" applyFont="1" applyBorder="1" applyAlignment="1">
      <alignment horizontal="left" vertical="center"/>
    </xf>
    <xf numFmtId="0" fontId="26" fillId="0" borderId="21" xfId="2" applyFont="1" applyBorder="1" applyAlignment="1">
      <alignment horizontal="center" vertical="center" wrapText="1"/>
    </xf>
    <xf numFmtId="0" fontId="26" fillId="0" borderId="19" xfId="2" applyFont="1" applyBorder="1" applyAlignment="1">
      <alignment horizontal="center" vertical="center" wrapText="1"/>
    </xf>
    <xf numFmtId="0" fontId="26" fillId="0" borderId="19" xfId="2" applyFont="1" applyBorder="1" applyAlignment="1">
      <alignment horizontal="center" vertical="center" wrapText="1" shrinkToFit="1"/>
    </xf>
    <xf numFmtId="0" fontId="22" fillId="0" borderId="28" xfId="2" applyFont="1" applyBorder="1" applyAlignment="1">
      <alignment horizontal="center" vertical="center"/>
    </xf>
    <xf numFmtId="0" fontId="22" fillId="0" borderId="23" xfId="2" applyFont="1" applyBorder="1" applyAlignment="1">
      <alignment horizontal="center" vertical="center"/>
    </xf>
    <xf numFmtId="0" fontId="26" fillId="0" borderId="23" xfId="2" applyFont="1" applyBorder="1" applyAlignment="1">
      <alignment vertical="center" wrapText="1" shrinkToFit="1"/>
    </xf>
    <xf numFmtId="0" fontId="26" fillId="0" borderId="28" xfId="2" applyFont="1" applyBorder="1" applyAlignment="1">
      <alignment horizontal="center" vertical="center" wrapText="1" shrinkToFit="1"/>
    </xf>
    <xf numFmtId="0" fontId="26" fillId="0" borderId="23" xfId="2" applyFont="1" applyBorder="1" applyAlignment="1">
      <alignment horizontal="left" vertical="center" wrapText="1"/>
    </xf>
    <xf numFmtId="0" fontId="26" fillId="0" borderId="25" xfId="2" applyFont="1" applyBorder="1" applyAlignment="1">
      <alignment horizontal="left" vertical="center" wrapText="1"/>
    </xf>
    <xf numFmtId="0" fontId="26" fillId="0" borderId="26" xfId="2" applyFont="1" applyBorder="1" applyAlignment="1">
      <alignment horizontal="left" vertical="center" wrapText="1"/>
    </xf>
    <xf numFmtId="0" fontId="23" fillId="7" borderId="15" xfId="2" applyFont="1" applyFill="1" applyBorder="1" applyAlignment="1">
      <alignment horizontal="center" vertical="center"/>
    </xf>
    <xf numFmtId="0" fontId="22" fillId="7" borderId="20" xfId="2" applyFont="1" applyFill="1" applyBorder="1" applyAlignment="1">
      <alignment horizontal="center" vertical="center" wrapText="1"/>
    </xf>
    <xf numFmtId="0" fontId="27" fillId="9" borderId="19" xfId="2" applyFont="1" applyFill="1" applyBorder="1" applyAlignment="1">
      <alignment horizontal="center" vertical="center"/>
    </xf>
    <xf numFmtId="0" fontId="27" fillId="9" borderId="0" xfId="0" applyFont="1" applyFill="1" applyAlignment="1">
      <alignment horizontal="center" vertical="center"/>
    </xf>
    <xf numFmtId="0" fontId="27" fillId="9" borderId="15" xfId="2" applyFont="1" applyFill="1" applyBorder="1" applyAlignment="1">
      <alignment horizontal="center" vertical="center"/>
    </xf>
    <xf numFmtId="0" fontId="17" fillId="7" borderId="20" xfId="2" applyFont="1" applyFill="1" applyBorder="1" applyAlignment="1">
      <alignment vertical="center"/>
    </xf>
    <xf numFmtId="0" fontId="28" fillId="4" borderId="29" xfId="2" applyFont="1" applyFill="1" applyBorder="1" applyAlignment="1">
      <alignment vertical="center"/>
    </xf>
    <xf numFmtId="0" fontId="29" fillId="4" borderId="30" xfId="2" applyFont="1" applyFill="1" applyBorder="1" applyAlignment="1">
      <alignment vertical="center"/>
    </xf>
    <xf numFmtId="0" fontId="29" fillId="4" borderId="30" xfId="2" applyFont="1" applyFill="1" applyBorder="1" applyAlignment="1">
      <alignment horizontal="center" vertical="center" wrapText="1"/>
    </xf>
    <xf numFmtId="0" fontId="30" fillId="4" borderId="30" xfId="2" applyFont="1" applyFill="1" applyBorder="1" applyAlignment="1">
      <alignment horizontal="center" vertical="center" wrapText="1"/>
    </xf>
    <xf numFmtId="0" fontId="29" fillId="4" borderId="31" xfId="2" applyFont="1" applyFill="1" applyBorder="1" applyAlignment="1">
      <alignment horizontal="center" vertical="center"/>
    </xf>
    <xf numFmtId="0" fontId="25" fillId="4" borderId="30" xfId="2" applyFont="1" applyFill="1" applyBorder="1" applyAlignment="1">
      <alignment horizontal="center" vertical="center"/>
    </xf>
    <xf numFmtId="0" fontId="29" fillId="4" borderId="30" xfId="2" applyFont="1" applyFill="1" applyBorder="1" applyAlignment="1">
      <alignment horizontal="center" vertical="center"/>
    </xf>
    <xf numFmtId="0" fontId="25" fillId="4" borderId="30" xfId="2" applyFont="1" applyFill="1" applyBorder="1" applyAlignment="1">
      <alignment horizontal="center" vertical="center" wrapText="1"/>
    </xf>
    <xf numFmtId="0" fontId="25" fillId="4" borderId="32" xfId="2" applyFont="1" applyFill="1" applyBorder="1" applyAlignment="1">
      <alignment vertical="center"/>
    </xf>
    <xf numFmtId="0" fontId="31" fillId="4" borderId="30" xfId="2" applyFont="1" applyFill="1" applyBorder="1" applyAlignment="1">
      <alignment horizontal="center" vertical="center" wrapText="1"/>
    </xf>
    <xf numFmtId="0" fontId="31" fillId="4" borderId="32" xfId="2" applyFont="1" applyFill="1" applyBorder="1" applyAlignment="1">
      <alignment horizontal="center" vertical="center" wrapText="1"/>
    </xf>
    <xf numFmtId="0" fontId="22" fillId="0" borderId="0" xfId="0" applyFont="1" applyAlignment="1">
      <alignment vertical="center"/>
    </xf>
    <xf numFmtId="0" fontId="29" fillId="5" borderId="33" xfId="2" applyFont="1" applyFill="1" applyBorder="1" applyAlignment="1">
      <alignment vertical="center"/>
    </xf>
    <xf numFmtId="0" fontId="29" fillId="5" borderId="31" xfId="2" applyFont="1" applyFill="1" applyBorder="1" applyAlignment="1">
      <alignment vertical="center"/>
    </xf>
    <xf numFmtId="0" fontId="29" fillId="5" borderId="31" xfId="2" applyFont="1" applyFill="1" applyBorder="1" applyAlignment="1">
      <alignment horizontal="center" vertical="center"/>
    </xf>
    <xf numFmtId="0" fontId="29" fillId="5" borderId="31" xfId="2" applyFont="1" applyFill="1" applyBorder="1" applyAlignment="1">
      <alignment horizontal="center" vertical="center" wrapText="1"/>
    </xf>
    <xf numFmtId="0" fontId="30" fillId="5" borderId="31" xfId="2" applyFont="1" applyFill="1" applyBorder="1" applyAlignment="1">
      <alignment horizontal="center" vertical="center" wrapText="1"/>
    </xf>
    <xf numFmtId="0" fontId="25" fillId="5" borderId="31" xfId="2" applyFont="1" applyFill="1" applyBorder="1" applyAlignment="1">
      <alignment horizontal="center" vertical="center"/>
    </xf>
    <xf numFmtId="0" fontId="25" fillId="5" borderId="31" xfId="2" applyFont="1" applyFill="1" applyBorder="1" applyAlignment="1">
      <alignment horizontal="center" vertical="center" wrapText="1"/>
    </xf>
    <xf numFmtId="0" fontId="25" fillId="5" borderId="34" xfId="2" applyFont="1" applyFill="1" applyBorder="1" applyAlignment="1">
      <alignment vertical="center"/>
    </xf>
    <xf numFmtId="0" fontId="31" fillId="5" borderId="31" xfId="2" applyFont="1" applyFill="1" applyBorder="1" applyAlignment="1">
      <alignment horizontal="center" vertical="center" wrapText="1"/>
    </xf>
    <xf numFmtId="0" fontId="31" fillId="5" borderId="34" xfId="2" applyFont="1" applyFill="1" applyBorder="1" applyAlignment="1">
      <alignment horizontal="center" vertical="center" wrapText="1"/>
    </xf>
    <xf numFmtId="0" fontId="29" fillId="5" borderId="12" xfId="2" applyFont="1" applyFill="1" applyAlignment="1">
      <alignment vertical="center"/>
    </xf>
    <xf numFmtId="0" fontId="25" fillId="10" borderId="35" xfId="2" applyFont="1" applyFill="1" applyBorder="1" applyAlignment="1">
      <alignment vertical="center"/>
    </xf>
    <xf numFmtId="0" fontId="25" fillId="10" borderId="36" xfId="2" applyFont="1" applyFill="1" applyBorder="1" applyAlignment="1">
      <alignment vertical="center"/>
    </xf>
    <xf numFmtId="0" fontId="25" fillId="10" borderId="37" xfId="2" applyFont="1" applyFill="1" applyBorder="1" applyAlignment="1">
      <alignment vertical="center"/>
    </xf>
    <xf numFmtId="0" fontId="25" fillId="0" borderId="38" xfId="2" applyFont="1" applyBorder="1" applyAlignment="1">
      <alignment horizontal="center" vertical="center" wrapText="1"/>
    </xf>
    <xf numFmtId="0" fontId="32" fillId="10" borderId="35" xfId="2" applyFont="1" applyFill="1" applyBorder="1" applyAlignment="1">
      <alignment horizontal="center" vertical="center" wrapText="1"/>
    </xf>
    <xf numFmtId="0" fontId="32" fillId="10" borderId="36" xfId="2" applyFont="1" applyFill="1" applyBorder="1" applyAlignment="1">
      <alignment horizontal="center" vertical="center" wrapText="1"/>
    </xf>
    <xf numFmtId="0" fontId="32" fillId="10" borderId="37" xfId="2" applyFont="1" applyFill="1" applyBorder="1" applyAlignment="1">
      <alignment horizontal="center" vertical="center" wrapText="1"/>
    </xf>
    <xf numFmtId="0" fontId="25" fillId="10" borderId="35" xfId="2" applyFont="1" applyFill="1" applyBorder="1" applyAlignment="1">
      <alignment horizontal="center" vertical="center"/>
    </xf>
    <xf numFmtId="0" fontId="25" fillId="10" borderId="37" xfId="2" applyFont="1" applyFill="1" applyBorder="1" applyAlignment="1">
      <alignment horizontal="center" vertical="center"/>
    </xf>
    <xf numFmtId="0" fontId="25" fillId="10" borderId="36" xfId="2" applyFont="1" applyFill="1" applyBorder="1" applyAlignment="1">
      <alignment horizontal="center" vertical="center"/>
    </xf>
    <xf numFmtId="0" fontId="25" fillId="10" borderId="37" xfId="2" applyFont="1" applyFill="1" applyBorder="1" applyAlignment="1">
      <alignment horizontal="center" vertical="center" wrapText="1"/>
    </xf>
    <xf numFmtId="0" fontId="25" fillId="10" borderId="38" xfId="2" applyFont="1" applyFill="1" applyBorder="1" applyAlignment="1">
      <alignment vertical="center"/>
    </xf>
    <xf numFmtId="0" fontId="33" fillId="8" borderId="35" xfId="2" applyFont="1" applyFill="1" applyBorder="1" applyAlignment="1">
      <alignment horizontal="center" vertical="center" wrapText="1"/>
    </xf>
    <xf numFmtId="0" fontId="33" fillId="8" borderId="36" xfId="2" applyFont="1" applyFill="1" applyBorder="1" applyAlignment="1">
      <alignment horizontal="center" vertical="center" wrapText="1"/>
    </xf>
    <xf numFmtId="0" fontId="33" fillId="8" borderId="37" xfId="2" applyFont="1" applyFill="1" applyBorder="1" applyAlignment="1">
      <alignment horizontal="center" vertical="center" wrapText="1"/>
    </xf>
    <xf numFmtId="0" fontId="25" fillId="10" borderId="35" xfId="2" applyFont="1" applyFill="1" applyBorder="1" applyAlignment="1">
      <alignment horizontal="center" vertical="center" wrapText="1"/>
    </xf>
    <xf numFmtId="0" fontId="25" fillId="10" borderId="36" xfId="2" applyFont="1" applyFill="1" applyBorder="1" applyAlignment="1">
      <alignment horizontal="center" vertical="center" wrapText="1"/>
    </xf>
    <xf numFmtId="0" fontId="10" fillId="5" borderId="0" xfId="0" applyFont="1" applyFill="1" applyAlignment="1">
      <alignment horizontal="right" vertical="center"/>
    </xf>
    <xf numFmtId="0" fontId="22" fillId="8" borderId="35" xfId="2" applyFont="1" applyFill="1" applyBorder="1" applyAlignment="1">
      <alignment horizontal="center" vertical="center" wrapText="1"/>
    </xf>
    <xf numFmtId="0" fontId="22" fillId="8" borderId="36" xfId="2" applyFont="1" applyFill="1" applyBorder="1" applyAlignment="1">
      <alignment horizontal="center" vertical="center" wrapText="1"/>
    </xf>
    <xf numFmtId="0" fontId="22" fillId="8" borderId="37" xfId="2" applyFont="1" applyFill="1" applyBorder="1" applyAlignment="1">
      <alignment horizontal="center" vertical="center" wrapText="1"/>
    </xf>
    <xf numFmtId="0" fontId="25" fillId="5" borderId="31" xfId="2" applyFont="1" applyFill="1" applyBorder="1" applyAlignment="1">
      <alignment horizontal="left" vertical="center"/>
    </xf>
    <xf numFmtId="0" fontId="34" fillId="5" borderId="33" xfId="2" applyFont="1" applyFill="1" applyBorder="1" applyAlignment="1">
      <alignment vertical="center" wrapText="1"/>
    </xf>
    <xf numFmtId="0" fontId="34" fillId="5" borderId="31" xfId="2" applyFont="1" applyFill="1" applyBorder="1" applyAlignment="1">
      <alignment horizontal="center" vertical="center" wrapText="1"/>
    </xf>
    <xf numFmtId="0" fontId="34" fillId="5" borderId="34" xfId="2" applyFont="1" applyFill="1" applyBorder="1" applyAlignment="1">
      <alignment horizontal="center" vertical="center" wrapText="1"/>
    </xf>
    <xf numFmtId="0" fontId="33" fillId="8" borderId="42" xfId="2" applyFont="1" applyFill="1" applyBorder="1" applyAlignment="1">
      <alignment horizontal="center" vertical="center" wrapText="1"/>
    </xf>
    <xf numFmtId="0" fontId="33" fillId="8" borderId="41" xfId="2" applyFont="1" applyFill="1" applyBorder="1" applyAlignment="1">
      <alignment horizontal="center" vertical="center" wrapText="1"/>
    </xf>
    <xf numFmtId="0" fontId="25" fillId="0" borderId="37" xfId="2" applyFont="1" applyBorder="1" applyAlignment="1">
      <alignment horizontal="center" vertical="center" wrapText="1"/>
    </xf>
    <xf numFmtId="0" fontId="36" fillId="0" borderId="0" xfId="0" applyFont="1" applyAlignment="1">
      <alignment vertical="center" wrapText="1"/>
    </xf>
    <xf numFmtId="0" fontId="37" fillId="0" borderId="12" xfId="2" applyFont="1" applyAlignment="1">
      <alignment vertical="center"/>
    </xf>
    <xf numFmtId="0" fontId="36" fillId="0" borderId="0" xfId="0" applyFont="1"/>
    <xf numFmtId="0" fontId="38" fillId="0" borderId="12" xfId="2" applyFont="1"/>
    <xf numFmtId="0" fontId="38" fillId="0" borderId="12" xfId="2" applyFont="1" applyAlignment="1">
      <alignment horizontal="center"/>
    </xf>
    <xf numFmtId="0" fontId="39" fillId="0" borderId="12" xfId="2" applyFont="1"/>
    <xf numFmtId="0" fontId="40" fillId="0" borderId="12" xfId="2" applyFont="1" applyAlignment="1">
      <alignment vertical="center"/>
    </xf>
    <xf numFmtId="0" fontId="41" fillId="0" borderId="0" xfId="0" applyFont="1"/>
    <xf numFmtId="0" fontId="36" fillId="0" borderId="0" xfId="0" applyFont="1" applyAlignment="1">
      <alignment horizontal="right"/>
    </xf>
    <xf numFmtId="0" fontId="38" fillId="0" borderId="12" xfId="2" applyFont="1" applyAlignment="1">
      <alignment horizontal="center" vertical="center"/>
    </xf>
    <xf numFmtId="0" fontId="42" fillId="0" borderId="0" xfId="0" applyFont="1" applyAlignment="1">
      <alignment horizontal="center" vertical="center" wrapText="1"/>
    </xf>
    <xf numFmtId="0" fontId="42" fillId="10" borderId="0" xfId="0" applyFont="1" applyFill="1" applyAlignment="1">
      <alignment horizontal="center" vertical="center" wrapText="1"/>
    </xf>
    <xf numFmtId="0" fontId="36" fillId="0" borderId="0" xfId="0" applyFont="1" applyAlignment="1">
      <alignment horizontal="center" vertical="center" wrapText="1"/>
    </xf>
    <xf numFmtId="0" fontId="17" fillId="0" borderId="0" xfId="0" applyFont="1" applyAlignment="1">
      <alignment horizontal="center" vertical="center"/>
    </xf>
    <xf numFmtId="0" fontId="45" fillId="0" borderId="0" xfId="0" applyFont="1" applyAlignment="1">
      <alignment horizontal="center"/>
    </xf>
    <xf numFmtId="0" fontId="0" fillId="0" borderId="0" xfId="0" applyAlignment="1">
      <alignment vertical="center" wrapText="1"/>
    </xf>
    <xf numFmtId="0" fontId="17" fillId="10" borderId="0" xfId="0" applyFont="1" applyFill="1" applyAlignment="1">
      <alignment horizontal="center" vertical="center"/>
    </xf>
    <xf numFmtId="0" fontId="25" fillId="0" borderId="38" xfId="2" applyFont="1" applyBorder="1" applyAlignment="1">
      <alignment vertical="center"/>
    </xf>
    <xf numFmtId="0" fontId="16" fillId="10" borderId="0" xfId="0" applyFont="1" applyFill="1" applyAlignment="1">
      <alignment horizontal="center" vertical="center"/>
    </xf>
    <xf numFmtId="0" fontId="25" fillId="0" borderId="0" xfId="0" applyFont="1" applyAlignment="1">
      <alignment vertical="center" wrapText="1"/>
    </xf>
    <xf numFmtId="0" fontId="25" fillId="0" borderId="21" xfId="0" applyFont="1" applyBorder="1" applyAlignment="1">
      <alignment vertical="center"/>
    </xf>
    <xf numFmtId="0" fontId="38" fillId="0" borderId="0" xfId="0" applyFont="1" applyAlignment="1">
      <alignment vertical="center" wrapText="1"/>
    </xf>
    <xf numFmtId="0" fontId="47" fillId="0" borderId="12" xfId="2" applyFont="1" applyAlignment="1">
      <alignment vertical="center"/>
    </xf>
    <xf numFmtId="0" fontId="48" fillId="0" borderId="12" xfId="2" applyFont="1" applyAlignment="1">
      <alignment horizontal="right" vertical="center"/>
    </xf>
    <xf numFmtId="0" fontId="35" fillId="0" borderId="12" xfId="2" applyFont="1" applyAlignment="1">
      <alignment horizontal="center" vertical="center"/>
    </xf>
    <xf numFmtId="0" fontId="48" fillId="0" borderId="12" xfId="2" applyFont="1" applyAlignment="1">
      <alignment horizontal="center" vertical="center"/>
    </xf>
    <xf numFmtId="0" fontId="22" fillId="0" borderId="12" xfId="2" applyFont="1" applyAlignment="1">
      <alignment horizontal="center" vertical="center"/>
    </xf>
    <xf numFmtId="0" fontId="23" fillId="0" borderId="12" xfId="2" applyFont="1" applyAlignment="1">
      <alignment horizontal="center" vertical="center"/>
    </xf>
    <xf numFmtId="0" fontId="23" fillId="0" borderId="12" xfId="2" applyFont="1" applyAlignment="1">
      <alignment vertical="center"/>
    </xf>
    <xf numFmtId="0" fontId="49" fillId="0" borderId="12" xfId="2" applyFont="1" applyAlignment="1">
      <alignment horizontal="center" vertical="center"/>
    </xf>
    <xf numFmtId="0" fontId="50" fillId="0" borderId="12" xfId="2" applyFont="1" applyAlignment="1">
      <alignment horizontal="center" vertical="center"/>
    </xf>
    <xf numFmtId="0" fontId="52" fillId="0" borderId="0" xfId="0" applyFont="1" applyAlignment="1">
      <alignment vertical="center" wrapText="1"/>
    </xf>
    <xf numFmtId="0" fontId="23" fillId="0" borderId="0" xfId="0" applyFont="1" applyAlignment="1">
      <alignment vertical="center"/>
    </xf>
    <xf numFmtId="0" fontId="19" fillId="0" borderId="12" xfId="2" applyFont="1" applyAlignment="1">
      <alignment horizontal="center" vertical="center"/>
    </xf>
    <xf numFmtId="0" fontId="47" fillId="0" borderId="12" xfId="2" applyFont="1" applyAlignment="1">
      <alignment horizontal="right" vertical="center"/>
    </xf>
    <xf numFmtId="0" fontId="47" fillId="0" borderId="12" xfId="2" applyFont="1" applyAlignment="1">
      <alignment horizontal="center" vertical="center"/>
    </xf>
    <xf numFmtId="0" fontId="23" fillId="0" borderId="0" xfId="0" applyFont="1" applyAlignment="1">
      <alignment horizontal="left"/>
    </xf>
    <xf numFmtId="0" fontId="17" fillId="0" borderId="12" xfId="0" applyFont="1" applyBorder="1" applyAlignment="1">
      <alignment horizontal="center" vertical="center"/>
    </xf>
    <xf numFmtId="0" fontId="38" fillId="0" borderId="0" xfId="0" applyFont="1" applyAlignment="1">
      <alignment vertical="center"/>
    </xf>
    <xf numFmtId="0" fontId="52" fillId="0" borderId="0" xfId="0" applyFont="1" applyAlignment="1">
      <alignment vertical="center"/>
    </xf>
    <xf numFmtId="0" fontId="29" fillId="5" borderId="12" xfId="2" applyFont="1" applyFill="1" applyAlignment="1">
      <alignment horizontal="center" vertical="center"/>
    </xf>
    <xf numFmtId="0" fontId="29" fillId="5" borderId="12" xfId="2" applyFont="1" applyFill="1" applyAlignment="1">
      <alignment horizontal="center" vertical="center" wrapText="1"/>
    </xf>
    <xf numFmtId="0" fontId="30" fillId="5" borderId="12" xfId="2" applyFont="1" applyFill="1" applyAlignment="1">
      <alignment horizontal="center" vertical="center" wrapText="1"/>
    </xf>
    <xf numFmtId="0" fontId="25" fillId="5" borderId="12" xfId="2" applyFont="1" applyFill="1" applyAlignment="1">
      <alignment horizontal="center" vertical="center"/>
    </xf>
    <xf numFmtId="0" fontId="25" fillId="5" borderId="12" xfId="2" applyFont="1" applyFill="1" applyAlignment="1">
      <alignment horizontal="center" vertical="center" wrapText="1"/>
    </xf>
    <xf numFmtId="0" fontId="25" fillId="5" borderId="16" xfId="2" applyFont="1" applyFill="1" applyBorder="1" applyAlignment="1">
      <alignment vertical="center"/>
    </xf>
    <xf numFmtId="0" fontId="29" fillId="5" borderId="36" xfId="2" applyFont="1" applyFill="1" applyBorder="1" applyAlignment="1">
      <alignment vertical="center"/>
    </xf>
    <xf numFmtId="0" fontId="29" fillId="5" borderId="36" xfId="2" applyFont="1" applyFill="1" applyBorder="1" applyAlignment="1">
      <alignment horizontal="center" vertical="center"/>
    </xf>
    <xf numFmtId="0" fontId="25" fillId="5" borderId="36" xfId="2" applyFont="1" applyFill="1" applyBorder="1" applyAlignment="1">
      <alignment horizontal="center" vertical="center"/>
    </xf>
    <xf numFmtId="0" fontId="25" fillId="5" borderId="36" xfId="2" applyFont="1" applyFill="1" applyBorder="1" applyAlignment="1">
      <alignment horizontal="center" vertical="center" wrapText="1"/>
    </xf>
    <xf numFmtId="0" fontId="25" fillId="5" borderId="37" xfId="2" applyFont="1" applyFill="1" applyBorder="1" applyAlignment="1">
      <alignment vertical="center"/>
    </xf>
    <xf numFmtId="0" fontId="29" fillId="5" borderId="36" xfId="2" applyFont="1" applyFill="1" applyBorder="1" applyAlignment="1">
      <alignment horizontal="center" vertical="center" wrapText="1"/>
    </xf>
    <xf numFmtId="0" fontId="30" fillId="5" borderId="36" xfId="2" applyFont="1" applyFill="1" applyBorder="1" applyAlignment="1">
      <alignment horizontal="center" vertical="center" wrapText="1"/>
    </xf>
    <xf numFmtId="0" fontId="46" fillId="0" borderId="35" xfId="0" applyFont="1" applyBorder="1" applyAlignment="1">
      <alignment vertical="center"/>
    </xf>
    <xf numFmtId="0" fontId="46" fillId="0" borderId="36" xfId="0" applyFont="1" applyBorder="1" applyAlignment="1">
      <alignment vertical="center"/>
    </xf>
    <xf numFmtId="0" fontId="46" fillId="0" borderId="36" xfId="2" applyFont="1" applyBorder="1" applyAlignment="1">
      <alignment vertical="center"/>
    </xf>
    <xf numFmtId="0" fontId="43" fillId="5" borderId="0" xfId="0" applyFont="1" applyFill="1"/>
    <xf numFmtId="0" fontId="29" fillId="5" borderId="38" xfId="2" applyFont="1" applyFill="1" applyBorder="1" applyAlignment="1">
      <alignment vertical="center"/>
    </xf>
    <xf numFmtId="0" fontId="25" fillId="0" borderId="35" xfId="2" applyFont="1" applyBorder="1" applyAlignment="1">
      <alignment vertical="center"/>
    </xf>
    <xf numFmtId="0" fontId="11" fillId="5" borderId="12" xfId="0" applyFont="1" applyFill="1" applyBorder="1" applyAlignment="1">
      <alignment horizontal="right" vertical="center"/>
    </xf>
    <xf numFmtId="0" fontId="16" fillId="10" borderId="0" xfId="0" applyFont="1" applyFill="1" applyAlignment="1">
      <alignment horizontal="center" vertical="center" wrapText="1"/>
    </xf>
    <xf numFmtId="0" fontId="51" fillId="0" borderId="0" xfId="0" applyFont="1" applyAlignment="1">
      <alignment horizontal="center" vertical="center"/>
    </xf>
    <xf numFmtId="0" fontId="29" fillId="5" borderId="35" xfId="2" applyFont="1" applyFill="1" applyBorder="1" applyAlignment="1">
      <alignment vertical="center"/>
    </xf>
    <xf numFmtId="0" fontId="47" fillId="0" borderId="39" xfId="2" applyFont="1" applyBorder="1" applyAlignment="1">
      <alignment vertical="center"/>
    </xf>
    <xf numFmtId="0" fontId="31" fillId="5" borderId="12" xfId="2" applyFont="1" applyFill="1" applyAlignment="1">
      <alignment horizontal="center" vertical="center" wrapText="1"/>
    </xf>
    <xf numFmtId="0" fontId="11" fillId="5" borderId="36" xfId="0" applyFont="1" applyFill="1" applyBorder="1" applyAlignment="1">
      <alignment horizontal="right" vertical="center"/>
    </xf>
    <xf numFmtId="0" fontId="31" fillId="5" borderId="36" xfId="2" applyFont="1" applyFill="1" applyBorder="1" applyAlignment="1">
      <alignment horizontal="center" vertical="center" wrapText="1"/>
    </xf>
    <xf numFmtId="0" fontId="54" fillId="3" borderId="12" xfId="0" applyFont="1" applyFill="1" applyBorder="1" applyAlignment="1">
      <alignment wrapText="1"/>
    </xf>
    <xf numFmtId="0" fontId="55" fillId="3" borderId="12" xfId="0" applyFont="1" applyFill="1" applyBorder="1"/>
    <xf numFmtId="0" fontId="57" fillId="3" borderId="1" xfId="0" applyFont="1" applyFill="1" applyBorder="1"/>
    <xf numFmtId="0" fontId="57" fillId="0" borderId="10" xfId="0" applyFont="1" applyBorder="1" applyAlignment="1">
      <alignment wrapText="1"/>
    </xf>
    <xf numFmtId="0" fontId="57" fillId="0" borderId="10" xfId="0" applyFont="1" applyBorder="1"/>
    <xf numFmtId="0" fontId="4" fillId="2" borderId="11" xfId="0" applyFont="1" applyFill="1" applyBorder="1"/>
    <xf numFmtId="0" fontId="58" fillId="2" borderId="10" xfId="0" applyFont="1" applyFill="1" applyBorder="1"/>
    <xf numFmtId="9" fontId="57" fillId="0" borderId="10" xfId="0" applyNumberFormat="1" applyFont="1" applyBorder="1" applyAlignment="1">
      <alignment wrapText="1"/>
    </xf>
    <xf numFmtId="0" fontId="5" fillId="11" borderId="8" xfId="0" applyFont="1" applyFill="1" applyBorder="1"/>
    <xf numFmtId="0" fontId="59" fillId="11" borderId="9" xfId="0" applyFont="1" applyFill="1" applyBorder="1" applyAlignment="1">
      <alignment wrapText="1"/>
    </xf>
    <xf numFmtId="0" fontId="59" fillId="11" borderId="9" xfId="0" applyFont="1" applyFill="1" applyBorder="1"/>
    <xf numFmtId="0" fontId="60" fillId="11" borderId="9" xfId="0" applyFont="1" applyFill="1" applyBorder="1"/>
    <xf numFmtId="0" fontId="5" fillId="11" borderId="9" xfId="0" applyFont="1" applyFill="1" applyBorder="1"/>
    <xf numFmtId="0" fontId="58" fillId="11" borderId="9" xfId="0" applyFont="1" applyFill="1" applyBorder="1"/>
    <xf numFmtId="0" fontId="57" fillId="11" borderId="9" xfId="0" applyFont="1" applyFill="1" applyBorder="1" applyAlignment="1">
      <alignment wrapText="1"/>
    </xf>
    <xf numFmtId="0" fontId="57" fillId="11" borderId="9" xfId="0" applyFont="1" applyFill="1" applyBorder="1"/>
    <xf numFmtId="0" fontId="5" fillId="3" borderId="14" xfId="0" applyFont="1" applyFill="1" applyBorder="1"/>
    <xf numFmtId="0" fontId="54" fillId="3" borderId="12" xfId="0" applyFont="1" applyFill="1" applyBorder="1"/>
    <xf numFmtId="0" fontId="5" fillId="3" borderId="12" xfId="0" applyFont="1" applyFill="1" applyBorder="1"/>
    <xf numFmtId="0" fontId="58" fillId="3" borderId="12" xfId="0" applyFont="1" applyFill="1" applyBorder="1"/>
    <xf numFmtId="0" fontId="57" fillId="3" borderId="12" xfId="0" applyFont="1" applyFill="1" applyBorder="1" applyAlignment="1">
      <alignment wrapText="1"/>
    </xf>
    <xf numFmtId="0" fontId="57" fillId="3" borderId="12" xfId="0" applyFont="1" applyFill="1" applyBorder="1"/>
    <xf numFmtId="0" fontId="57" fillId="0" borderId="4" xfId="0" applyFont="1" applyBorder="1" applyAlignment="1">
      <alignment wrapText="1"/>
    </xf>
    <xf numFmtId="0" fontId="57" fillId="2" borderId="4" xfId="0" applyFont="1" applyFill="1" applyBorder="1"/>
    <xf numFmtId="0" fontId="57" fillId="0" borderId="4" xfId="0" applyFont="1" applyBorder="1"/>
    <xf numFmtId="0" fontId="4" fillId="2" borderId="6" xfId="0" applyFont="1" applyFill="1" applyBorder="1"/>
    <xf numFmtId="0" fontId="58" fillId="2" borderId="4" xfId="0" applyFont="1" applyFill="1" applyBorder="1"/>
    <xf numFmtId="0" fontId="57" fillId="2" borderId="4" xfId="0" applyFont="1" applyFill="1" applyBorder="1" applyAlignment="1">
      <alignment wrapText="1"/>
    </xf>
    <xf numFmtId="9" fontId="57" fillId="0" borderId="4" xfId="0" applyNumberFormat="1" applyFont="1" applyBorder="1" applyAlignment="1">
      <alignment wrapText="1"/>
    </xf>
    <xf numFmtId="0" fontId="57" fillId="0" borderId="9" xfId="0" applyFont="1" applyBorder="1"/>
    <xf numFmtId="0" fontId="57" fillId="0" borderId="6" xfId="0" applyFont="1" applyBorder="1"/>
    <xf numFmtId="0" fontId="57" fillId="2" borderId="10" xfId="0" applyFont="1" applyFill="1" applyBorder="1" applyAlignment="1">
      <alignment wrapText="1"/>
    </xf>
    <xf numFmtId="0" fontId="57" fillId="2" borderId="10" xfId="0" applyFont="1" applyFill="1" applyBorder="1"/>
    <xf numFmtId="0" fontId="6" fillId="3" borderId="12" xfId="0" applyFont="1" applyFill="1" applyBorder="1"/>
    <xf numFmtId="0" fontId="57" fillId="2" borderId="11" xfId="0" applyFont="1" applyFill="1" applyBorder="1" applyAlignment="1">
      <alignment wrapText="1"/>
    </xf>
    <xf numFmtId="0" fontId="58" fillId="2" borderId="10" xfId="0" applyFont="1" applyFill="1" applyBorder="1" applyAlignment="1">
      <alignment wrapText="1"/>
    </xf>
    <xf numFmtId="9" fontId="57" fillId="0" borderId="10" xfId="0" applyNumberFormat="1" applyFont="1" applyBorder="1"/>
    <xf numFmtId="0" fontId="5" fillId="11" borderId="14" xfId="0" applyFont="1" applyFill="1" applyBorder="1"/>
    <xf numFmtId="0" fontId="59" fillId="11" borderId="12" xfId="0" applyFont="1" applyFill="1" applyBorder="1" applyAlignment="1">
      <alignment wrapText="1"/>
    </xf>
    <xf numFmtId="0" fontId="59" fillId="11" borderId="12" xfId="0" applyFont="1" applyFill="1" applyBorder="1"/>
    <xf numFmtId="0" fontId="60" fillId="11" borderId="12" xfId="0" applyFont="1" applyFill="1" applyBorder="1"/>
    <xf numFmtId="0" fontId="5" fillId="11" borderId="12" xfId="0" applyFont="1" applyFill="1" applyBorder="1"/>
    <xf numFmtId="0" fontId="58" fillId="11" borderId="12" xfId="0" applyFont="1" applyFill="1" applyBorder="1"/>
    <xf numFmtId="0" fontId="57" fillId="11" borderId="12" xfId="0" applyFont="1" applyFill="1" applyBorder="1" applyAlignment="1">
      <alignment wrapText="1"/>
    </xf>
    <xf numFmtId="0" fontId="57" fillId="11" borderId="12" xfId="0" applyFont="1" applyFill="1" applyBorder="1"/>
    <xf numFmtId="0" fontId="61" fillId="0" borderId="5" xfId="0" applyFont="1" applyBorder="1"/>
    <xf numFmtId="0" fontId="62" fillId="0" borderId="3" xfId="0" applyFont="1" applyBorder="1"/>
    <xf numFmtId="0" fontId="63" fillId="0" borderId="3" xfId="0" applyFont="1" applyBorder="1"/>
    <xf numFmtId="0" fontId="61" fillId="0" borderId="3" xfId="0" applyFont="1" applyBorder="1"/>
    <xf numFmtId="0" fontId="58" fillId="0" borderId="3" xfId="0" applyFont="1" applyBorder="1"/>
    <xf numFmtId="0" fontId="57" fillId="0" borderId="3" xfId="0" applyFont="1" applyBorder="1"/>
    <xf numFmtId="0" fontId="57" fillId="0" borderId="3" xfId="0" applyFont="1" applyBorder="1" applyAlignment="1">
      <alignment wrapText="1"/>
    </xf>
    <xf numFmtId="0" fontId="57" fillId="0" borderId="13" xfId="0" applyFont="1" applyBorder="1" applyAlignment="1">
      <alignment wrapText="1"/>
    </xf>
    <xf numFmtId="0" fontId="57" fillId="0" borderId="13" xfId="0" applyFont="1" applyBorder="1"/>
    <xf numFmtId="0" fontId="4" fillId="2" borderId="7" xfId="0" applyFont="1" applyFill="1" applyBorder="1"/>
    <xf numFmtId="0" fontId="58" fillId="2" borderId="13" xfId="0" applyFont="1" applyFill="1" applyBorder="1"/>
    <xf numFmtId="9" fontId="57" fillId="0" borderId="13" xfId="0" applyNumberFormat="1" applyFont="1" applyBorder="1" applyAlignment="1">
      <alignment wrapText="1"/>
    </xf>
    <xf numFmtId="0" fontId="3" fillId="0" borderId="4" xfId="0" applyFont="1" applyBorder="1"/>
    <xf numFmtId="0" fontId="59" fillId="0" borderId="6" xfId="0" applyFont="1" applyBorder="1"/>
    <xf numFmtId="0" fontId="58" fillId="2" borderId="2" xfId="0" applyFont="1" applyFill="1" applyBorder="1"/>
    <xf numFmtId="9" fontId="57" fillId="0" borderId="4" xfId="0" applyNumberFormat="1" applyFont="1" applyBorder="1"/>
    <xf numFmtId="9" fontId="57" fillId="2" borderId="10" xfId="0" applyNumberFormat="1" applyFont="1" applyFill="1" applyBorder="1" applyAlignment="1">
      <alignment wrapText="1"/>
    </xf>
    <xf numFmtId="0" fontId="56" fillId="11" borderId="9" xfId="0" applyFont="1" applyFill="1" applyBorder="1"/>
    <xf numFmtId="0" fontId="56" fillId="3" borderId="12" xfId="0" applyFont="1" applyFill="1" applyBorder="1"/>
    <xf numFmtId="0" fontId="5" fillId="0" borderId="6" xfId="0" applyFont="1" applyBorder="1"/>
    <xf numFmtId="0" fontId="58" fillId="0" borderId="4" xfId="0" applyFont="1" applyBorder="1"/>
    <xf numFmtId="0" fontId="4" fillId="0" borderId="6" xfId="0" applyFont="1" applyBorder="1"/>
    <xf numFmtId="0" fontId="64" fillId="0" borderId="4" xfId="0" applyFont="1" applyBorder="1"/>
    <xf numFmtId="0" fontId="61" fillId="0" borderId="14" xfId="0" applyFont="1" applyBorder="1"/>
    <xf numFmtId="0" fontId="62" fillId="0" borderId="12" xfId="0" applyFont="1" applyBorder="1"/>
    <xf numFmtId="0" fontId="65" fillId="0" borderId="12" xfId="0" applyFont="1" applyBorder="1"/>
    <xf numFmtId="0" fontId="66" fillId="12" borderId="12" xfId="0" applyFont="1" applyFill="1" applyBorder="1"/>
    <xf numFmtId="0" fontId="67" fillId="0" borderId="12" xfId="0" applyFont="1" applyBorder="1"/>
    <xf numFmtId="0" fontId="57" fillId="0" borderId="0" xfId="0" applyFont="1"/>
    <xf numFmtId="0" fontId="68" fillId="0" borderId="12" xfId="0" applyFont="1" applyBorder="1"/>
    <xf numFmtId="0" fontId="69" fillId="13" borderId="12" xfId="0" applyFont="1" applyFill="1" applyBorder="1"/>
    <xf numFmtId="0" fontId="57" fillId="0" borderId="12" xfId="0" applyFont="1" applyBorder="1"/>
    <xf numFmtId="0" fontId="4" fillId="0" borderId="14" xfId="0" applyFont="1" applyBorder="1"/>
    <xf numFmtId="0" fontId="70" fillId="0" borderId="12" xfId="0" applyFont="1" applyBorder="1"/>
    <xf numFmtId="0" fontId="71" fillId="0" borderId="12" xfId="0" applyFont="1" applyBorder="1"/>
    <xf numFmtId="0" fontId="57" fillId="2" borderId="12" xfId="0" applyFont="1" applyFill="1" applyBorder="1"/>
    <xf numFmtId="0" fontId="72" fillId="0" borderId="0" xfId="0" applyFont="1"/>
    <xf numFmtId="0" fontId="57" fillId="2" borderId="3" xfId="0" applyFont="1" applyFill="1" applyBorder="1" applyAlignment="1">
      <alignment wrapText="1"/>
    </xf>
    <xf numFmtId="0" fontId="57" fillId="2" borderId="1" xfId="0" applyFont="1" applyFill="1" applyBorder="1"/>
    <xf numFmtId="0" fontId="57" fillId="2" borderId="2" xfId="0" applyFont="1" applyFill="1" applyBorder="1"/>
    <xf numFmtId="0" fontId="57" fillId="2" borderId="3" xfId="0" applyFont="1" applyFill="1" applyBorder="1"/>
    <xf numFmtId="0" fontId="17" fillId="0" borderId="19" xfId="0" applyFont="1" applyBorder="1" applyAlignment="1">
      <alignment vertical="center"/>
    </xf>
    <xf numFmtId="0" fontId="17" fillId="0" borderId="15" xfId="0" applyFont="1" applyBorder="1" applyAlignment="1">
      <alignment vertical="center"/>
    </xf>
    <xf numFmtId="0" fontId="17" fillId="0" borderId="20" xfId="0" applyFont="1" applyBorder="1" applyAlignment="1">
      <alignment vertical="center"/>
    </xf>
    <xf numFmtId="0" fontId="10" fillId="0" borderId="19" xfId="0" applyFont="1" applyBorder="1" applyAlignment="1">
      <alignment vertical="center"/>
    </xf>
    <xf numFmtId="0" fontId="10" fillId="0" borderId="15" xfId="0" applyFont="1" applyBorder="1" applyAlignment="1">
      <alignment vertical="center"/>
    </xf>
    <xf numFmtId="0" fontId="10" fillId="0" borderId="20" xfId="0" applyFont="1" applyBorder="1" applyAlignment="1">
      <alignment vertical="center"/>
    </xf>
    <xf numFmtId="0" fontId="21" fillId="7" borderId="15" xfId="0" applyFont="1" applyFill="1" applyBorder="1" applyAlignment="1">
      <alignment vertical="center"/>
    </xf>
    <xf numFmtId="0" fontId="21" fillId="7" borderId="20" xfId="0" applyFont="1" applyFill="1" applyBorder="1" applyAlignment="1">
      <alignment vertical="center"/>
    </xf>
    <xf numFmtId="0" fontId="17" fillId="0" borderId="22" xfId="0" applyFont="1" applyBorder="1" applyAlignment="1">
      <alignment vertical="center"/>
    </xf>
    <xf numFmtId="0" fontId="17" fillId="0" borderId="17" xfId="0" applyFont="1" applyBorder="1" applyAlignment="1">
      <alignment vertical="center"/>
    </xf>
    <xf numFmtId="0" fontId="17" fillId="0" borderId="18" xfId="0" applyFont="1" applyBorder="1" applyAlignment="1">
      <alignment vertical="center"/>
    </xf>
    <xf numFmtId="0" fontId="22" fillId="0" borderId="19" xfId="2" applyFont="1" applyBorder="1" applyAlignment="1">
      <alignment vertical="center" wrapText="1" shrinkToFit="1"/>
    </xf>
    <xf numFmtId="0" fontId="22" fillId="0" borderId="15" xfId="2" applyFont="1" applyBorder="1" applyAlignment="1">
      <alignment vertical="center" wrapText="1" shrinkToFit="1"/>
    </xf>
    <xf numFmtId="0" fontId="23" fillId="0" borderId="23" xfId="0" applyFont="1" applyBorder="1" applyAlignment="1">
      <alignment vertical="center"/>
    </xf>
    <xf numFmtId="0" fontId="23" fillId="0" borderId="24" xfId="0" applyFont="1" applyBorder="1" applyAlignment="1">
      <alignment vertical="center"/>
    </xf>
    <xf numFmtId="0" fontId="23" fillId="0" borderId="25" xfId="0" applyFont="1" applyBorder="1" applyAlignment="1">
      <alignment vertical="center"/>
    </xf>
    <xf numFmtId="0" fontId="23" fillId="0" borderId="26" xfId="0" applyFont="1" applyBorder="1" applyAlignment="1">
      <alignment vertical="center"/>
    </xf>
    <xf numFmtId="0" fontId="25" fillId="0" borderId="19" xfId="0" applyFont="1" applyBorder="1" applyAlignment="1">
      <alignment vertical="center"/>
    </xf>
    <xf numFmtId="0" fontId="57" fillId="0" borderId="9" xfId="0" applyFont="1" applyBorder="1" applyAlignment="1">
      <alignment wrapText="1"/>
    </xf>
    <xf numFmtId="0" fontId="57" fillId="2" borderId="9" xfId="0" applyFont="1" applyFill="1" applyBorder="1" applyAlignment="1">
      <alignment wrapText="1"/>
    </xf>
    <xf numFmtId="0" fontId="57" fillId="0" borderId="12" xfId="0" applyFont="1" applyBorder="1" applyAlignment="1">
      <alignment wrapText="1"/>
    </xf>
    <xf numFmtId="0" fontId="26" fillId="0" borderId="37" xfId="2" applyFont="1" applyBorder="1" applyAlignment="1">
      <alignment horizontal="center" vertical="center" wrapText="1"/>
    </xf>
    <xf numFmtId="0" fontId="22" fillId="0" borderId="38" xfId="0" applyFont="1" applyBorder="1" applyAlignment="1">
      <alignment vertical="center"/>
    </xf>
    <xf numFmtId="0" fontId="0" fillId="0" borderId="38" xfId="0" applyBorder="1"/>
    <xf numFmtId="0" fontId="4" fillId="0" borderId="11" xfId="0" applyFont="1" applyBorder="1"/>
    <xf numFmtId="0" fontId="57" fillId="0" borderId="11" xfId="0" applyFont="1" applyBorder="1" applyAlignment="1">
      <alignment wrapText="1"/>
    </xf>
    <xf numFmtId="0" fontId="4" fillId="0" borderId="11" xfId="0" applyFont="1" applyBorder="1" applyAlignment="1">
      <alignment wrapText="1"/>
    </xf>
    <xf numFmtId="0" fontId="4" fillId="0" borderId="7" xfId="0" applyFont="1" applyBorder="1"/>
    <xf numFmtId="0" fontId="57" fillId="0" borderId="6" xfId="0" applyFont="1" applyBorder="1" applyAlignment="1">
      <alignment wrapText="1"/>
    </xf>
    <xf numFmtId="0" fontId="4" fillId="3" borderId="14" xfId="0" applyFont="1" applyFill="1" applyBorder="1"/>
    <xf numFmtId="0" fontId="57" fillId="11" borderId="43" xfId="0" applyFont="1" applyFill="1" applyBorder="1"/>
    <xf numFmtId="0" fontId="57" fillId="3" borderId="2" xfId="0" applyFont="1" applyFill="1" applyBorder="1"/>
    <xf numFmtId="0" fontId="59" fillId="11" borderId="31" xfId="0" applyFont="1" applyFill="1" applyBorder="1" applyAlignment="1">
      <alignment wrapText="1"/>
    </xf>
    <xf numFmtId="0" fontId="62" fillId="0" borderId="36" xfId="0" applyFont="1" applyBorder="1"/>
    <xf numFmtId="0" fontId="54" fillId="3" borderId="36" xfId="0" applyFont="1" applyFill="1" applyBorder="1" applyAlignment="1">
      <alignment wrapText="1"/>
    </xf>
    <xf numFmtId="0" fontId="57" fillId="0" borderId="36" xfId="0" applyFont="1" applyBorder="1" applyAlignment="1">
      <alignment wrapText="1"/>
    </xf>
    <xf numFmtId="0" fontId="59" fillId="11" borderId="36" xfId="0" applyFont="1" applyFill="1" applyBorder="1" applyAlignment="1">
      <alignment wrapText="1"/>
    </xf>
    <xf numFmtId="0" fontId="57" fillId="3" borderId="39" xfId="0" applyFont="1" applyFill="1" applyBorder="1"/>
    <xf numFmtId="0" fontId="0" fillId="0" borderId="40" xfId="0" applyBorder="1"/>
    <xf numFmtId="0" fontId="22" fillId="0" borderId="12" xfId="0" applyFont="1" applyBorder="1" applyAlignment="1">
      <alignment vertical="center"/>
    </xf>
    <xf numFmtId="0" fontId="29" fillId="5" borderId="28" xfId="2" applyFont="1" applyFill="1" applyBorder="1" applyAlignment="1">
      <alignment vertical="center"/>
    </xf>
    <xf numFmtId="0" fontId="29" fillId="5" borderId="23" xfId="2" applyFont="1" applyFill="1" applyBorder="1" applyAlignment="1">
      <alignment vertical="center"/>
    </xf>
    <xf numFmtId="0" fontId="29" fillId="5" borderId="23" xfId="2" applyFont="1" applyFill="1" applyBorder="1" applyAlignment="1">
      <alignment horizontal="center" vertical="center" wrapText="1"/>
    </xf>
    <xf numFmtId="0" fontId="29" fillId="5" borderId="23" xfId="2" applyFont="1" applyFill="1" applyBorder="1" applyAlignment="1">
      <alignment horizontal="center" vertical="center"/>
    </xf>
    <xf numFmtId="0" fontId="25" fillId="5" borderId="23" xfId="2" applyFont="1" applyFill="1" applyBorder="1" applyAlignment="1">
      <alignment horizontal="center" vertical="center"/>
    </xf>
    <xf numFmtId="0" fontId="25" fillId="5" borderId="23" xfId="2" applyFont="1" applyFill="1" applyBorder="1" applyAlignment="1">
      <alignment horizontal="left" vertical="center"/>
    </xf>
    <xf numFmtId="0" fontId="25" fillId="5" borderId="23" xfId="2" applyFont="1" applyFill="1" applyBorder="1" applyAlignment="1">
      <alignment horizontal="center" vertical="center" wrapText="1"/>
    </xf>
    <xf numFmtId="0" fontId="25" fillId="5" borderId="23" xfId="2" applyFont="1" applyFill="1" applyBorder="1" applyAlignment="1">
      <alignment vertical="center"/>
    </xf>
    <xf numFmtId="0" fontId="11" fillId="5" borderId="23" xfId="0" applyFont="1" applyFill="1" applyBorder="1" applyAlignment="1">
      <alignment horizontal="right" vertical="center"/>
    </xf>
    <xf numFmtId="0" fontId="31" fillId="5" borderId="23" xfId="2" applyFont="1" applyFill="1" applyBorder="1" applyAlignment="1">
      <alignment vertical="center" wrapText="1"/>
    </xf>
    <xf numFmtId="0" fontId="31" fillId="5" borderId="23" xfId="2" applyFont="1" applyFill="1" applyBorder="1" applyAlignment="1">
      <alignment horizontal="center" vertical="center" wrapText="1"/>
    </xf>
    <xf numFmtId="0" fontId="31" fillId="5" borderId="26" xfId="2" applyFont="1" applyFill="1" applyBorder="1" applyAlignment="1">
      <alignment horizontal="center" vertical="center" wrapText="1"/>
    </xf>
    <xf numFmtId="0" fontId="25" fillId="0" borderId="36" xfId="2" applyFont="1" applyBorder="1" applyAlignment="1">
      <alignment vertical="center"/>
    </xf>
    <xf numFmtId="0" fontId="46" fillId="0" borderId="38" xfId="0" applyFont="1" applyBorder="1" applyAlignment="1">
      <alignment vertical="center"/>
    </xf>
    <xf numFmtId="0" fontId="7" fillId="0" borderId="12" xfId="0" applyFont="1" applyBorder="1"/>
    <xf numFmtId="0" fontId="1" fillId="0" borderId="0" xfId="0" applyFont="1" applyAlignment="1">
      <alignment vertical="center" wrapText="1"/>
    </xf>
    <xf numFmtId="0" fontId="77" fillId="5" borderId="6" xfId="11" applyFont="1" applyFill="1" applyBorder="1" applyAlignment="1">
      <alignment horizontal="center" vertical="center" wrapText="1"/>
    </xf>
    <xf numFmtId="0" fontId="77" fillId="5" borderId="6" xfId="11" applyFont="1" applyFill="1" applyBorder="1" applyAlignment="1">
      <alignment horizontal="left" vertical="center"/>
    </xf>
    <xf numFmtId="0" fontId="25" fillId="0" borderId="6" xfId="11" applyFont="1" applyBorder="1" applyAlignment="1">
      <alignment horizontal="left" vertical="center" wrapText="1"/>
    </xf>
    <xf numFmtId="0" fontId="78" fillId="0" borderId="6" xfId="11" applyFont="1" applyBorder="1" applyAlignment="1">
      <alignment horizontal="center" vertical="center"/>
    </xf>
    <xf numFmtId="0" fontId="79" fillId="0" borderId="6" xfId="11" applyFont="1" applyBorder="1" applyAlignment="1">
      <alignment horizontal="center" vertical="center"/>
    </xf>
    <xf numFmtId="0" fontId="80" fillId="0" borderId="6" xfId="11" applyFont="1" applyBorder="1" applyAlignment="1">
      <alignment horizontal="center" vertical="center"/>
    </xf>
    <xf numFmtId="0" fontId="1" fillId="0" borderId="6" xfId="11" applyBorder="1"/>
    <xf numFmtId="0" fontId="28" fillId="14" borderId="6" xfId="10" applyFont="1" applyFill="1" applyBorder="1" applyAlignment="1">
      <alignment horizontal="left" vertical="center" wrapText="1"/>
    </xf>
    <xf numFmtId="0" fontId="1" fillId="14" borderId="6" xfId="11" applyFill="1" applyBorder="1" applyAlignment="1">
      <alignment horizontal="center" vertical="center" wrapText="1"/>
    </xf>
    <xf numFmtId="0" fontId="1" fillId="5" borderId="6" xfId="11" applyFill="1" applyBorder="1" applyAlignment="1">
      <alignment horizontal="center" vertical="center"/>
    </xf>
    <xf numFmtId="0" fontId="81" fillId="0" borderId="6" xfId="11" applyFont="1" applyBorder="1" applyAlignment="1">
      <alignment horizontal="center" vertical="center"/>
    </xf>
    <xf numFmtId="0" fontId="1" fillId="0" borderId="6" xfId="11" applyBorder="1" applyAlignment="1">
      <alignment vertical="center" wrapText="1"/>
    </xf>
    <xf numFmtId="0" fontId="82" fillId="8" borderId="6" xfId="11" applyFont="1" applyFill="1" applyBorder="1" applyAlignment="1">
      <alignment horizontal="center" vertical="center"/>
    </xf>
    <xf numFmtId="0" fontId="1" fillId="0" borderId="6" xfId="11" applyBorder="1" applyAlignment="1">
      <alignment horizontal="center" vertical="center"/>
    </xf>
    <xf numFmtId="0" fontId="1" fillId="0" borderId="6" xfId="11" applyBorder="1" applyAlignment="1">
      <alignment horizontal="center" vertical="center" wrapText="1"/>
    </xf>
    <xf numFmtId="0" fontId="83" fillId="0" borderId="6" xfId="11" applyFont="1" applyBorder="1" applyAlignment="1">
      <alignment horizontal="center" vertical="center"/>
    </xf>
    <xf numFmtId="0" fontId="25" fillId="0" borderId="6" xfId="11" applyFont="1" applyBorder="1" applyAlignment="1">
      <alignment vertical="top" wrapText="1"/>
    </xf>
    <xf numFmtId="0" fontId="28" fillId="5" borderId="6" xfId="10" applyFont="1" applyFill="1" applyBorder="1" applyAlignment="1">
      <alignment horizontal="left" vertical="center" wrapText="1"/>
    </xf>
    <xf numFmtId="0" fontId="82" fillId="0" borderId="6" xfId="11" applyFont="1" applyBorder="1" applyAlignment="1">
      <alignment horizontal="center" vertical="center"/>
    </xf>
    <xf numFmtId="0" fontId="1" fillId="0" borderId="6" xfId="11" applyBorder="1" applyAlignment="1">
      <alignment horizontal="left" vertical="center" wrapText="1"/>
    </xf>
    <xf numFmtId="0" fontId="85" fillId="0" borderId="6" xfId="11" applyFont="1" applyBorder="1" applyAlignment="1">
      <alignment horizontal="center" vertical="center"/>
    </xf>
    <xf numFmtId="0" fontId="25" fillId="0" borderId="6" xfId="11" applyFont="1" applyBorder="1" applyAlignment="1">
      <alignment vertical="center" wrapText="1"/>
    </xf>
    <xf numFmtId="0" fontId="82" fillId="5" borderId="6" xfId="11" applyFont="1" applyFill="1" applyBorder="1" applyAlignment="1">
      <alignment vertical="center" wrapText="1"/>
    </xf>
    <xf numFmtId="0" fontId="1" fillId="5" borderId="6" xfId="11" applyFill="1" applyBorder="1" applyAlignment="1">
      <alignment horizontal="center" vertical="center" wrapText="1"/>
    </xf>
    <xf numFmtId="0" fontId="82" fillId="10" borderId="6" xfId="11" applyFont="1" applyFill="1" applyBorder="1" applyAlignment="1">
      <alignment vertical="center" wrapText="1"/>
    </xf>
    <xf numFmtId="0" fontId="1" fillId="10" borderId="6" xfId="11" applyFill="1" applyBorder="1" applyAlignment="1">
      <alignment horizontal="center" vertical="center" wrapText="1"/>
    </xf>
    <xf numFmtId="0" fontId="1" fillId="10" borderId="6" xfId="11" applyFill="1" applyBorder="1" applyAlignment="1">
      <alignment horizontal="center" vertical="center"/>
    </xf>
    <xf numFmtId="0" fontId="78" fillId="5" borderId="6" xfId="11" applyFont="1" applyFill="1" applyBorder="1" applyAlignment="1">
      <alignment horizontal="center" vertical="center"/>
    </xf>
    <xf numFmtId="0" fontId="83" fillId="0" borderId="6" xfId="11" applyFont="1" applyBorder="1" applyAlignment="1">
      <alignment vertical="center" wrapText="1"/>
    </xf>
    <xf numFmtId="0" fontId="1" fillId="0" borderId="6" xfId="11" applyBorder="1" applyAlignment="1">
      <alignment vertical="center"/>
    </xf>
    <xf numFmtId="0" fontId="28" fillId="10" borderId="6" xfId="10" applyFont="1" applyFill="1" applyBorder="1" applyAlignment="1">
      <alignment horizontal="left" vertical="center" wrapText="1"/>
    </xf>
    <xf numFmtId="0" fontId="82" fillId="4" borderId="6" xfId="11" applyFont="1" applyFill="1" applyBorder="1" applyAlignment="1">
      <alignment horizontal="center" vertical="center"/>
    </xf>
    <xf numFmtId="0" fontId="1" fillId="0" borderId="6" xfId="11" applyBorder="1" applyAlignment="1">
      <alignment horizontal="left" vertical="center"/>
    </xf>
    <xf numFmtId="0" fontId="28" fillId="0" borderId="6" xfId="11" applyFont="1" applyBorder="1" applyAlignment="1">
      <alignment vertical="center" wrapText="1"/>
    </xf>
    <xf numFmtId="0" fontId="87" fillId="0" borderId="6" xfId="11" applyFont="1" applyBorder="1" applyAlignment="1">
      <alignment horizontal="center" vertical="center"/>
    </xf>
    <xf numFmtId="0" fontId="82" fillId="15" borderId="6" xfId="11" applyFont="1" applyFill="1" applyBorder="1" applyAlignment="1">
      <alignment horizontal="center" vertical="center"/>
    </xf>
    <xf numFmtId="0" fontId="28" fillId="5" borderId="6" xfId="11" applyFont="1" applyFill="1" applyBorder="1" applyAlignment="1">
      <alignment vertical="top" wrapText="1"/>
    </xf>
    <xf numFmtId="0" fontId="88" fillId="5" borderId="6" xfId="11" applyFont="1" applyFill="1" applyBorder="1" applyAlignment="1">
      <alignment horizontal="center" vertical="center"/>
    </xf>
    <xf numFmtId="0" fontId="1" fillId="8" borderId="6" xfId="11" applyFill="1" applyBorder="1" applyAlignment="1">
      <alignment vertical="center" wrapText="1"/>
    </xf>
    <xf numFmtId="0" fontId="88" fillId="0" borderId="6" xfId="11" applyFont="1" applyBorder="1" applyAlignment="1">
      <alignment vertical="center" wrapText="1"/>
    </xf>
    <xf numFmtId="0" fontId="74" fillId="0" borderId="6" xfId="11" applyFont="1" applyBorder="1" applyAlignment="1">
      <alignment horizontal="center" vertical="center" textRotation="90" wrapText="1"/>
    </xf>
  </cellXfs>
  <cellStyles count="12">
    <cellStyle name="Normal" xfId="0" builtinId="0"/>
    <cellStyle name="Normal 2" xfId="2" xr:uid="{00000000-0005-0000-0000-000001000000}"/>
    <cellStyle name="Normal 2 2" xfId="3" xr:uid="{00000000-0005-0000-0000-000002000000}"/>
    <cellStyle name="Normal 2 2 2" xfId="10" xr:uid="{00000000-0005-0000-0000-000003000000}"/>
    <cellStyle name="Normal 2 3" xfId="6" xr:uid="{00000000-0005-0000-0000-000004000000}"/>
    <cellStyle name="Normal 2 4" xfId="8" xr:uid="{00000000-0005-0000-0000-000005000000}"/>
    <cellStyle name="Normal 3" xfId="5" xr:uid="{00000000-0005-0000-0000-000006000000}"/>
    <cellStyle name="Normal 4" xfId="1" xr:uid="{00000000-0005-0000-0000-000007000000}"/>
    <cellStyle name="Normal 4 2" xfId="7" xr:uid="{00000000-0005-0000-0000-000008000000}"/>
    <cellStyle name="Normal 5" xfId="4" xr:uid="{00000000-0005-0000-0000-000009000000}"/>
    <cellStyle name="Normal 7" xfId="9" xr:uid="{00000000-0005-0000-0000-00000A000000}"/>
    <cellStyle name="Normal 8" xfId="11" xr:uid="{42FC52AA-F6D8-44CC-A2AF-457FA63534A9}"/>
  </cellStyles>
  <dxfs count="0"/>
  <tableStyles count="0" defaultTableStyle="TableStyleMedium2" defaultPivotStyle="PivotStyleLight16"/>
  <colors>
    <mruColors>
      <color rgb="FFFADE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64"/>
  <sheetViews>
    <sheetView tabSelected="1" workbookViewId="0">
      <pane ySplit="6" topLeftCell="A7" activePane="bottomLeft" state="frozen"/>
      <selection pane="bottomLeft" activeCell="D26" sqref="D26"/>
    </sheetView>
  </sheetViews>
  <sheetFormatPr defaultColWidth="11.42578125" defaultRowHeight="14.45"/>
  <cols>
    <col min="1" max="1" width="2.5703125" customWidth="1"/>
    <col min="2" max="3" width="5.42578125" customWidth="1"/>
    <col min="4" max="4" width="30.42578125" customWidth="1"/>
    <col min="5" max="5" width="5.42578125" customWidth="1"/>
    <col min="6" max="6" width="11" customWidth="1"/>
    <col min="8" max="15" width="4" customWidth="1"/>
    <col min="16" max="17" width="6.5703125" customWidth="1"/>
    <col min="18" max="18" width="9.5703125" customWidth="1"/>
    <col min="19" max="19" width="13" customWidth="1"/>
    <col min="20" max="21" width="6.5703125" customWidth="1"/>
    <col min="22" max="22" width="10" customWidth="1"/>
    <col min="23" max="39" width="4" customWidth="1"/>
  </cols>
  <sheetData>
    <row r="1" spans="1:39">
      <c r="A1" s="101" t="s">
        <v>0</v>
      </c>
      <c r="B1" s="102" t="s">
        <v>0</v>
      </c>
      <c r="C1" s="102"/>
      <c r="D1" s="102"/>
      <c r="E1" s="102"/>
      <c r="F1" s="103"/>
      <c r="G1" s="104" t="s">
        <v>0</v>
      </c>
      <c r="H1" s="105" t="s">
        <v>0</v>
      </c>
      <c r="I1" s="105" t="s">
        <v>0</v>
      </c>
      <c r="J1" s="105" t="s">
        <v>0</v>
      </c>
      <c r="K1" s="105" t="s">
        <v>0</v>
      </c>
      <c r="L1" s="105"/>
      <c r="M1" s="105"/>
      <c r="N1" s="105" t="s">
        <v>0</v>
      </c>
      <c r="O1" s="105"/>
      <c r="P1" s="105"/>
      <c r="Q1" s="104" t="s">
        <v>0</v>
      </c>
      <c r="R1" s="105" t="s">
        <v>0</v>
      </c>
      <c r="S1" s="106" t="s">
        <v>0</v>
      </c>
      <c r="T1" s="107" t="s">
        <v>0</v>
      </c>
      <c r="U1" s="108" t="s">
        <v>0</v>
      </c>
      <c r="V1" s="109" t="s">
        <v>0</v>
      </c>
      <c r="W1" s="103" t="s">
        <v>0</v>
      </c>
      <c r="X1" s="106" t="s">
        <v>0</v>
      </c>
      <c r="Y1" s="110" t="s">
        <v>0</v>
      </c>
      <c r="Z1" s="110"/>
      <c r="AA1" s="110" t="s">
        <v>0</v>
      </c>
      <c r="AB1" s="110" t="s">
        <v>0</v>
      </c>
      <c r="AC1" s="105" t="s">
        <v>0</v>
      </c>
      <c r="AD1" s="105" t="s">
        <v>0</v>
      </c>
      <c r="AE1" s="105" t="s">
        <v>0</v>
      </c>
      <c r="AF1" s="105" t="s">
        <v>0</v>
      </c>
      <c r="AG1" s="309"/>
      <c r="AH1" s="111"/>
      <c r="AI1" s="111"/>
      <c r="AJ1" s="111"/>
      <c r="AK1" s="112"/>
      <c r="AL1" s="113" t="s">
        <v>0</v>
      </c>
      <c r="AM1" s="101"/>
    </row>
    <row r="2" spans="1:39" ht="15.6">
      <c r="A2" s="101" t="s">
        <v>0</v>
      </c>
      <c r="B2" s="3" t="s">
        <v>1</v>
      </c>
      <c r="C2" s="3"/>
      <c r="D2" s="3"/>
      <c r="E2" s="3"/>
      <c r="F2" s="4"/>
      <c r="G2" s="4"/>
      <c r="H2" s="4"/>
      <c r="I2" s="4"/>
      <c r="J2" s="4"/>
      <c r="K2" s="4"/>
      <c r="L2" s="4"/>
      <c r="M2" s="4"/>
      <c r="N2" s="4"/>
      <c r="O2" s="4"/>
      <c r="P2" s="4"/>
      <c r="Q2" s="4"/>
      <c r="R2" s="4"/>
      <c r="S2" s="5"/>
      <c r="T2" s="157"/>
      <c r="U2" s="6"/>
      <c r="V2" s="7"/>
      <c r="W2" s="8" t="s">
        <v>2</v>
      </c>
      <c r="X2" s="5"/>
      <c r="Y2" s="4"/>
      <c r="Z2" s="4"/>
      <c r="AA2" s="4"/>
      <c r="AB2" s="4"/>
      <c r="AC2" s="4"/>
      <c r="AD2" s="4"/>
      <c r="AE2" s="4"/>
      <c r="AF2" s="4"/>
      <c r="AG2" s="9"/>
      <c r="AH2" s="10" t="s">
        <v>3</v>
      </c>
      <c r="AI2" s="11"/>
      <c r="AJ2" s="11"/>
      <c r="AK2" s="114"/>
      <c r="AL2" s="115" t="s">
        <v>0</v>
      </c>
      <c r="AM2" s="116"/>
    </row>
    <row r="3" spans="1:39" ht="15.6">
      <c r="A3" s="101" t="s">
        <v>0</v>
      </c>
      <c r="B3" s="3" t="s">
        <v>4</v>
      </c>
      <c r="C3" s="3"/>
      <c r="D3" s="3"/>
      <c r="E3" s="3"/>
      <c r="F3" s="7"/>
      <c r="G3" s="5"/>
      <c r="H3" s="5"/>
      <c r="I3" s="5"/>
      <c r="J3" s="5"/>
      <c r="K3" s="5"/>
      <c r="L3" s="5"/>
      <c r="M3" s="5"/>
      <c r="N3" s="5"/>
      <c r="O3" s="5"/>
      <c r="P3" s="5"/>
      <c r="Q3" s="5"/>
      <c r="R3" s="5"/>
      <c r="S3" s="5"/>
      <c r="T3" s="6"/>
      <c r="U3" s="6"/>
      <c r="V3" s="5"/>
      <c r="W3" s="12" t="s">
        <v>5</v>
      </c>
      <c r="X3" s="5"/>
      <c r="Y3" s="5"/>
      <c r="Z3" s="5"/>
      <c r="AA3" s="5"/>
      <c r="AB3" s="5"/>
      <c r="AC3" s="5"/>
      <c r="AD3" s="5"/>
      <c r="AE3" s="5"/>
      <c r="AF3" s="5"/>
      <c r="AG3" s="9"/>
      <c r="AH3" s="13" t="s">
        <v>6</v>
      </c>
      <c r="AI3" s="14"/>
      <c r="AJ3" s="14"/>
      <c r="AK3" s="9"/>
      <c r="AL3" s="115" t="s">
        <v>0</v>
      </c>
      <c r="AM3" s="116"/>
    </row>
    <row r="4" spans="1:39" ht="15.6">
      <c r="A4" s="101" t="s">
        <v>0</v>
      </c>
      <c r="B4" s="15" t="s">
        <v>7</v>
      </c>
      <c r="C4" s="15"/>
      <c r="D4" s="15"/>
      <c r="E4" s="15"/>
      <c r="F4" s="16"/>
      <c r="G4" s="254" t="s">
        <v>8</v>
      </c>
      <c r="H4" s="255"/>
      <c r="I4" s="255"/>
      <c r="J4" s="255"/>
      <c r="L4" s="256"/>
      <c r="N4" s="257" t="s">
        <v>9</v>
      </c>
      <c r="O4" s="258"/>
      <c r="P4" s="258"/>
      <c r="Q4" s="258"/>
      <c r="R4" s="258"/>
      <c r="S4" s="258"/>
      <c r="T4" s="258"/>
      <c r="U4" s="258"/>
      <c r="V4" s="259"/>
      <c r="W4" s="8"/>
      <c r="X4" s="260" t="s">
        <v>10</v>
      </c>
      <c r="Y4" s="260"/>
      <c r="Z4" s="260"/>
      <c r="AA4" s="261"/>
      <c r="AB4" s="17"/>
      <c r="AC4" s="18" t="s">
        <v>11</v>
      </c>
      <c r="AD4" s="19"/>
      <c r="AE4" s="20"/>
      <c r="AF4" s="21" t="s">
        <v>12</v>
      </c>
      <c r="AG4" s="21" t="s">
        <v>13</v>
      </c>
      <c r="AH4" s="21" t="s">
        <v>14</v>
      </c>
      <c r="AL4" s="115" t="s">
        <v>0</v>
      </c>
      <c r="AM4" s="116"/>
    </row>
    <row r="5" spans="1:39" ht="18" customHeight="1">
      <c r="A5" s="101" t="s">
        <v>15</v>
      </c>
      <c r="B5" s="15" t="s">
        <v>16</v>
      </c>
      <c r="C5" s="15"/>
      <c r="D5" s="15"/>
      <c r="E5" s="15"/>
      <c r="F5" s="16"/>
      <c r="G5" s="262" t="s">
        <v>17</v>
      </c>
      <c r="H5" s="263"/>
      <c r="I5" s="263"/>
      <c r="J5" s="263"/>
      <c r="L5" s="264"/>
      <c r="N5" s="265" t="s">
        <v>18</v>
      </c>
      <c r="O5" s="266"/>
      <c r="P5" s="267" t="s">
        <v>19</v>
      </c>
      <c r="Q5" s="267"/>
      <c r="R5" s="268"/>
      <c r="S5" s="269" t="s">
        <v>20</v>
      </c>
      <c r="T5" s="267"/>
      <c r="U5" s="270"/>
      <c r="V5" s="22"/>
      <c r="W5" s="8"/>
      <c r="X5" s="23"/>
      <c r="Y5" s="23"/>
      <c r="Z5" s="23"/>
      <c r="AA5" s="24"/>
      <c r="AB5" s="25"/>
      <c r="AC5" s="26"/>
      <c r="AD5" s="27"/>
      <c r="AE5" s="28"/>
      <c r="AF5" s="29"/>
      <c r="AG5" s="29"/>
      <c r="AH5" s="30"/>
      <c r="AL5" s="115" t="s">
        <v>0</v>
      </c>
      <c r="AM5" s="116"/>
    </row>
    <row r="6" spans="1:39" ht="31.5">
      <c r="A6" s="101" t="s">
        <v>0</v>
      </c>
      <c r="B6" s="31" t="s">
        <v>21</v>
      </c>
      <c r="C6" s="32"/>
      <c r="D6" s="32"/>
      <c r="E6" s="33"/>
      <c r="F6" s="35" t="s">
        <v>22</v>
      </c>
      <c r="G6" s="36" t="s">
        <v>23</v>
      </c>
      <c r="H6" s="37" t="s">
        <v>24</v>
      </c>
      <c r="I6" s="38" t="s">
        <v>25</v>
      </c>
      <c r="J6" s="38" t="s">
        <v>26</v>
      </c>
      <c r="K6" s="1" t="s">
        <v>27</v>
      </c>
      <c r="L6" s="2" t="s">
        <v>28</v>
      </c>
      <c r="N6" s="40" t="s">
        <v>29</v>
      </c>
      <c r="O6" s="39" t="s">
        <v>30</v>
      </c>
      <c r="P6" s="41" t="s">
        <v>31</v>
      </c>
      <c r="Q6" s="41" t="s">
        <v>32</v>
      </c>
      <c r="R6" s="41" t="s">
        <v>33</v>
      </c>
      <c r="S6" s="42" t="s">
        <v>31</v>
      </c>
      <c r="T6" s="41" t="s">
        <v>32</v>
      </c>
      <c r="U6" s="43" t="s">
        <v>33</v>
      </c>
      <c r="V6" s="34" t="s">
        <v>34</v>
      </c>
      <c r="W6" s="8"/>
      <c r="X6" s="44" t="s">
        <v>24</v>
      </c>
      <c r="Y6" s="44" t="s">
        <v>25</v>
      </c>
      <c r="Z6" s="44" t="s">
        <v>26</v>
      </c>
      <c r="AA6" s="45" t="s">
        <v>35</v>
      </c>
      <c r="AB6" s="46">
        <v>100</v>
      </c>
      <c r="AC6" s="47">
        <v>30</v>
      </c>
      <c r="AD6" s="48">
        <v>16</v>
      </c>
      <c r="AE6" s="49"/>
      <c r="AF6" s="9"/>
      <c r="AG6" s="9"/>
      <c r="AH6" s="9"/>
      <c r="AL6" s="115" t="s">
        <v>0</v>
      </c>
      <c r="AM6" s="116"/>
    </row>
    <row r="7" spans="1:39" ht="25.5" customHeight="1">
      <c r="A7" s="101" t="s">
        <v>36</v>
      </c>
      <c r="B7" s="50" t="s">
        <v>37</v>
      </c>
      <c r="C7" s="51"/>
      <c r="D7" s="51"/>
      <c r="E7" s="51"/>
      <c r="F7" s="51"/>
      <c r="G7" s="52"/>
      <c r="H7" s="53"/>
      <c r="I7" s="53"/>
      <c r="J7" s="53"/>
      <c r="K7" s="53"/>
      <c r="L7" s="53"/>
      <c r="M7" s="53"/>
      <c r="N7" s="54"/>
      <c r="O7" s="54"/>
      <c r="P7" s="55"/>
      <c r="Q7" s="55"/>
      <c r="R7" s="56"/>
      <c r="S7" s="55"/>
      <c r="T7" s="55"/>
      <c r="U7" s="57"/>
      <c r="V7" s="58"/>
      <c r="W7" s="8"/>
      <c r="X7" s="59"/>
      <c r="Y7" s="59"/>
      <c r="Z7" s="59"/>
      <c r="AA7" s="59"/>
      <c r="AB7" s="59"/>
      <c r="AC7" s="59"/>
      <c r="AD7" s="59"/>
      <c r="AE7" s="60"/>
      <c r="AF7" s="161" t="s">
        <v>38</v>
      </c>
      <c r="AG7" s="161"/>
      <c r="AH7" s="161"/>
      <c r="AL7" s="115" t="s">
        <v>0</v>
      </c>
      <c r="AM7" s="116"/>
    </row>
    <row r="8" spans="1:39" ht="15.6">
      <c r="A8" s="101"/>
      <c r="B8" s="62"/>
      <c r="C8" s="63" t="s">
        <v>39</v>
      </c>
      <c r="D8" s="63"/>
      <c r="E8" s="63"/>
      <c r="F8" s="63"/>
      <c r="G8" s="65"/>
      <c r="H8" s="66"/>
      <c r="I8" s="66"/>
      <c r="J8" s="66"/>
      <c r="K8" s="66"/>
      <c r="L8" s="66"/>
      <c r="M8" s="66"/>
      <c r="N8" s="64">
        <v>4</v>
      </c>
      <c r="O8" s="64"/>
      <c r="P8" s="67"/>
      <c r="Q8" s="67"/>
      <c r="R8" s="64"/>
      <c r="S8" s="67"/>
      <c r="T8" s="67"/>
      <c r="U8" s="68"/>
      <c r="V8" s="69"/>
      <c r="W8" s="8"/>
      <c r="X8" s="70"/>
      <c r="Y8" s="70"/>
      <c r="Z8" s="70"/>
      <c r="AA8" s="70"/>
      <c r="AB8" s="70"/>
      <c r="AC8" s="70"/>
      <c r="AD8" s="70"/>
      <c r="AE8" s="71"/>
      <c r="AF8" s="61"/>
      <c r="AG8" s="61"/>
      <c r="AH8" s="61"/>
      <c r="AL8" s="115" t="s">
        <v>0</v>
      </c>
      <c r="AM8" s="116"/>
    </row>
    <row r="9" spans="1:39" ht="15.6">
      <c r="A9" s="101" t="s">
        <v>0</v>
      </c>
      <c r="B9" s="73"/>
      <c r="C9" s="74"/>
      <c r="D9" s="74" t="s">
        <v>40</v>
      </c>
      <c r="E9" s="75"/>
      <c r="F9" s="118"/>
      <c r="G9" s="76"/>
      <c r="H9" s="77"/>
      <c r="I9" s="78"/>
      <c r="J9" s="78"/>
      <c r="K9" s="78"/>
      <c r="L9" s="79"/>
      <c r="M9" s="78"/>
      <c r="N9" s="80">
        <v>4</v>
      </c>
      <c r="O9" s="81"/>
      <c r="P9" s="80"/>
      <c r="Q9" s="82"/>
      <c r="R9" s="83"/>
      <c r="S9" s="80"/>
      <c r="T9" s="82"/>
      <c r="U9" s="83"/>
      <c r="V9" s="84"/>
      <c r="W9" s="8"/>
      <c r="X9" s="85">
        <f>ROUNDUP(SUM($AF$5:$AH$5)/$AB$6,0)</f>
        <v>0</v>
      </c>
      <c r="Y9" s="86">
        <f>ROUNDUP(SUM($AF$5:$AH$5)/$AC$6,0)</f>
        <v>0</v>
      </c>
      <c r="Z9" s="86">
        <f>ROUNDUP(SUM($AF$5:$AH$5)/$AD$6,0)</f>
        <v>0</v>
      </c>
      <c r="AA9" s="87"/>
      <c r="AB9" s="85">
        <f>H9*X9*1.5</f>
        <v>0</v>
      </c>
      <c r="AC9" s="86">
        <f>I9*Y9</f>
        <v>0</v>
      </c>
      <c r="AD9" s="86">
        <f>J9*Z9</f>
        <v>0</v>
      </c>
      <c r="AE9" s="87"/>
      <c r="AF9" s="61"/>
      <c r="AG9" s="61"/>
      <c r="AH9" s="61"/>
      <c r="AL9" s="115" t="s">
        <v>0</v>
      </c>
      <c r="AM9" s="116"/>
    </row>
    <row r="10" spans="1:39" ht="15.6">
      <c r="A10" s="101"/>
      <c r="B10" s="62"/>
      <c r="C10" s="63" t="s">
        <v>41</v>
      </c>
      <c r="D10" s="63"/>
      <c r="E10" s="63"/>
      <c r="F10" s="63"/>
      <c r="G10" s="65"/>
      <c r="H10" s="66"/>
      <c r="I10" s="66"/>
      <c r="J10" s="66"/>
      <c r="K10" s="66"/>
      <c r="L10" s="66"/>
      <c r="M10" s="66"/>
      <c r="N10" s="64">
        <v>8</v>
      </c>
      <c r="O10" s="64"/>
      <c r="P10" s="67"/>
      <c r="Q10" s="67"/>
      <c r="R10" s="64"/>
      <c r="S10" s="67"/>
      <c r="T10" s="67"/>
      <c r="U10" s="68"/>
      <c r="V10" s="69"/>
      <c r="W10" s="8"/>
      <c r="X10" s="70"/>
      <c r="Y10" s="70"/>
      <c r="Z10" s="70"/>
      <c r="AA10" s="70"/>
      <c r="AB10" s="70"/>
      <c r="AC10" s="70"/>
      <c r="AD10" s="70"/>
      <c r="AE10" s="71"/>
      <c r="AF10" s="61"/>
      <c r="AG10" s="61"/>
      <c r="AH10" s="61"/>
      <c r="AL10" s="115" t="s">
        <v>0</v>
      </c>
      <c r="AM10" s="116"/>
    </row>
    <row r="11" spans="1:39" ht="19.5" customHeight="1">
      <c r="A11" s="101" t="s">
        <v>42</v>
      </c>
      <c r="B11" s="73"/>
      <c r="C11" s="74"/>
      <c r="D11" s="159" t="s">
        <v>43</v>
      </c>
      <c r="E11" s="75"/>
      <c r="F11" s="118"/>
      <c r="G11" s="76" t="s">
        <v>44</v>
      </c>
      <c r="H11" s="77"/>
      <c r="I11" s="78"/>
      <c r="J11" s="78"/>
      <c r="K11" s="78"/>
      <c r="L11" s="79"/>
      <c r="M11" s="78"/>
      <c r="N11" s="80">
        <v>8</v>
      </c>
      <c r="O11" s="81"/>
      <c r="P11" s="80"/>
      <c r="Q11" s="82"/>
      <c r="R11" s="83"/>
      <c r="S11" s="80"/>
      <c r="T11" s="82"/>
      <c r="U11" s="83"/>
      <c r="V11" s="84"/>
      <c r="W11" s="8"/>
      <c r="X11" s="85">
        <f>ROUNDUP(SUM($AF$5:$AH$5)/$AB$6,0)</f>
        <v>0</v>
      </c>
      <c r="Y11" s="86">
        <f>ROUNDUP(SUM($AF$5:$AH$5)/$AC$6,0)</f>
        <v>0</v>
      </c>
      <c r="Z11" s="86">
        <f>ROUNDUP(SUM($AF$5:$AH$5)/$AD$6,0)</f>
        <v>0</v>
      </c>
      <c r="AA11" s="87"/>
      <c r="AB11" s="85">
        <f>H11*X11*1.5</f>
        <v>0</v>
      </c>
      <c r="AC11" s="86">
        <f>I11*Y11</f>
        <v>0</v>
      </c>
      <c r="AD11" s="86">
        <f>J11*Z11</f>
        <v>0</v>
      </c>
      <c r="AE11" s="87"/>
      <c r="AF11" s="61"/>
      <c r="AG11" s="61"/>
      <c r="AH11" s="61"/>
      <c r="AL11" s="115" t="s">
        <v>0</v>
      </c>
      <c r="AM11" s="116"/>
    </row>
    <row r="12" spans="1:39">
      <c r="A12" s="120"/>
      <c r="B12" s="62"/>
      <c r="C12" s="63" t="s">
        <v>45</v>
      </c>
      <c r="D12" s="63"/>
      <c r="E12" s="63"/>
      <c r="F12" s="63"/>
      <c r="G12" s="64"/>
      <c r="H12" s="65"/>
      <c r="I12" s="65"/>
      <c r="J12" s="65"/>
      <c r="K12" s="65"/>
      <c r="L12" s="65"/>
      <c r="M12" s="65"/>
      <c r="N12" s="64"/>
      <c r="O12" s="64"/>
      <c r="P12" s="64"/>
      <c r="Q12" s="67"/>
      <c r="R12" s="67"/>
      <c r="S12" s="64"/>
      <c r="T12" s="94"/>
      <c r="U12" s="67"/>
      <c r="V12" s="68"/>
      <c r="W12" s="69"/>
      <c r="X12" s="95"/>
      <c r="Y12" s="96"/>
      <c r="Z12" s="96"/>
      <c r="AA12" s="96"/>
      <c r="AB12" s="96"/>
      <c r="AC12" s="96"/>
      <c r="AD12" s="96"/>
      <c r="AE12" s="97"/>
      <c r="AF12" s="61"/>
      <c r="AG12" s="61"/>
      <c r="AH12" s="61"/>
      <c r="AL12" s="61"/>
      <c r="AM12" s="117"/>
    </row>
    <row r="13" spans="1:39" ht="15.6">
      <c r="A13" s="120"/>
      <c r="B13" s="73"/>
      <c r="C13" s="74"/>
      <c r="D13" s="121" t="s">
        <v>46</v>
      </c>
      <c r="E13" s="271"/>
      <c r="F13" s="276"/>
      <c r="G13" s="275" t="s">
        <v>47</v>
      </c>
      <c r="H13" s="88"/>
      <c r="I13" s="89"/>
      <c r="J13" s="89"/>
      <c r="K13" s="89"/>
      <c r="L13" s="83"/>
      <c r="M13" s="89"/>
      <c r="N13" s="80"/>
      <c r="O13" s="81"/>
      <c r="P13" s="80"/>
      <c r="Q13" s="82"/>
      <c r="R13" s="83"/>
      <c r="S13" s="80"/>
      <c r="T13" s="82"/>
      <c r="U13" s="83"/>
      <c r="V13" s="84"/>
      <c r="W13" s="90"/>
      <c r="X13" s="91"/>
      <c r="Y13" s="92"/>
      <c r="Z13" s="92"/>
      <c r="AA13" s="93"/>
      <c r="AB13" s="91"/>
      <c r="AC13" s="92"/>
      <c r="AD13" s="92"/>
      <c r="AE13" s="93"/>
      <c r="AF13" s="61"/>
      <c r="AG13" s="61"/>
      <c r="AH13" s="61"/>
      <c r="AL13" s="61"/>
      <c r="AM13" s="119"/>
    </row>
    <row r="14" spans="1:39" ht="15.6">
      <c r="A14" s="101" t="s">
        <v>0</v>
      </c>
      <c r="B14" s="62"/>
      <c r="C14" s="63" t="s">
        <v>48</v>
      </c>
      <c r="D14" s="72"/>
      <c r="E14" s="72"/>
      <c r="F14" s="158"/>
      <c r="G14" s="142"/>
      <c r="H14" s="143"/>
      <c r="I14" s="143"/>
      <c r="J14" s="143"/>
      <c r="K14" s="143"/>
      <c r="L14" s="143"/>
      <c r="M14" s="143"/>
      <c r="N14" s="141">
        <v>2</v>
      </c>
      <c r="O14" s="141"/>
      <c r="P14" s="144"/>
      <c r="Q14" s="144"/>
      <c r="R14" s="141"/>
      <c r="S14" s="144"/>
      <c r="T14" s="144"/>
      <c r="U14" s="145"/>
      <c r="V14" s="146"/>
      <c r="W14" s="160"/>
      <c r="X14" s="165"/>
      <c r="Y14" s="165"/>
      <c r="Z14" s="165"/>
      <c r="AA14" s="165"/>
      <c r="AB14" s="165"/>
      <c r="AC14" s="165"/>
      <c r="AD14" s="70"/>
      <c r="AE14" s="71"/>
      <c r="AF14" s="61"/>
      <c r="AG14" s="61"/>
      <c r="AH14" s="61"/>
      <c r="AL14" s="115" t="s">
        <v>0</v>
      </c>
      <c r="AM14" s="116"/>
    </row>
    <row r="15" spans="1:39" ht="15.75" customHeight="1">
      <c r="A15" s="101"/>
      <c r="B15" s="73"/>
      <c r="C15" s="74"/>
      <c r="D15" s="154" t="s">
        <v>49</v>
      </c>
      <c r="E15" s="155"/>
      <c r="F15" s="118"/>
      <c r="G15" s="100"/>
      <c r="H15" s="77"/>
      <c r="I15" s="78"/>
      <c r="J15" s="78"/>
      <c r="K15" s="78"/>
      <c r="L15" s="79"/>
      <c r="M15" s="78"/>
      <c r="N15" s="80">
        <v>2</v>
      </c>
      <c r="O15" s="81"/>
      <c r="P15" s="80"/>
      <c r="Q15" s="82"/>
      <c r="R15" s="83"/>
      <c r="S15" s="80"/>
      <c r="T15" s="82"/>
      <c r="U15" s="83"/>
      <c r="V15" s="84"/>
      <c r="W15" s="166"/>
      <c r="X15" s="85">
        <f>ROUNDUP(SUM($AF$5:$AH$5)/$AB$6,0)</f>
        <v>0</v>
      </c>
      <c r="Y15" s="86">
        <f>ROUNDUP(SUM($AF$5:$AH$5)/$AC$6,0)</f>
        <v>0</v>
      </c>
      <c r="Z15" s="86">
        <f>ROUNDUP(SUM($AF$5:$AH$5)/$AD$6,0)</f>
        <v>0</v>
      </c>
      <c r="AA15" s="87"/>
      <c r="AB15" s="85">
        <f>H15*X15*1.5</f>
        <v>0</v>
      </c>
      <c r="AC15" s="86">
        <f>I15*Y15</f>
        <v>0</v>
      </c>
      <c r="AD15" s="86">
        <f>J15*Z15</f>
        <v>0</v>
      </c>
      <c r="AE15" s="87"/>
      <c r="AF15" s="61"/>
      <c r="AG15" s="61"/>
      <c r="AH15" s="61"/>
      <c r="AL15" s="115"/>
      <c r="AM15" s="116"/>
    </row>
    <row r="16" spans="1:39" ht="15.6">
      <c r="A16" s="101"/>
      <c r="B16" s="73"/>
      <c r="C16" s="74"/>
      <c r="D16" s="154" t="s">
        <v>50</v>
      </c>
      <c r="E16" s="156"/>
      <c r="F16" s="118"/>
      <c r="G16" s="100"/>
      <c r="H16" s="77"/>
      <c r="I16" s="78"/>
      <c r="J16" s="78"/>
      <c r="K16" s="78"/>
      <c r="L16" s="79"/>
      <c r="M16" s="78"/>
      <c r="N16" s="80">
        <v>2</v>
      </c>
      <c r="O16" s="81"/>
      <c r="P16" s="80"/>
      <c r="Q16" s="82"/>
      <c r="R16" s="83"/>
      <c r="S16" s="80"/>
      <c r="T16" s="82"/>
      <c r="U16" s="83"/>
      <c r="V16" s="84"/>
      <c r="W16" s="166"/>
      <c r="X16" s="85">
        <f t="shared" ref="X16:X18" si="0">ROUNDUP(SUM($AF$5:$AH$5)/$AB$6,0)</f>
        <v>0</v>
      </c>
      <c r="Y16" s="86">
        <f t="shared" ref="Y16:Y18" si="1">ROUNDUP(SUM($AF$5:$AH$5)/$AC$6,0)</f>
        <v>0</v>
      </c>
      <c r="Z16" s="86">
        <f t="shared" ref="Z16:Z18" si="2">ROUNDUP(SUM($AF$5:$AH$5)/$AD$6,0)</f>
        <v>0</v>
      </c>
      <c r="AA16" s="87"/>
      <c r="AB16" s="85">
        <f t="shared" ref="AB16:AB18" si="3">H16*X16*1.5</f>
        <v>0</v>
      </c>
      <c r="AC16" s="86">
        <f t="shared" ref="AC16:AC18" si="4">I16*Y16</f>
        <v>0</v>
      </c>
      <c r="AD16" s="86">
        <f t="shared" ref="AD16:AD18" si="5">J16*Z16</f>
        <v>0</v>
      </c>
      <c r="AE16" s="87"/>
      <c r="AF16" s="61"/>
      <c r="AG16" s="61"/>
      <c r="AH16" s="61"/>
      <c r="AL16" s="115"/>
      <c r="AM16" s="116"/>
    </row>
    <row r="17" spans="1:39" ht="15.6">
      <c r="A17" s="101"/>
      <c r="B17" s="73"/>
      <c r="C17" s="74"/>
      <c r="D17" s="154" t="s">
        <v>51</v>
      </c>
      <c r="E17" s="156"/>
      <c r="F17" s="118"/>
      <c r="G17" s="100"/>
      <c r="H17" s="77"/>
      <c r="I17" s="78"/>
      <c r="J17" s="78"/>
      <c r="K17" s="78"/>
      <c r="L17" s="79"/>
      <c r="M17" s="78"/>
      <c r="N17" s="80">
        <v>2</v>
      </c>
      <c r="O17" s="81"/>
      <c r="P17" s="80"/>
      <c r="Q17" s="82"/>
      <c r="R17" s="83"/>
      <c r="S17" s="80"/>
      <c r="T17" s="82"/>
      <c r="U17" s="83"/>
      <c r="V17" s="84"/>
      <c r="W17" s="166"/>
      <c r="X17" s="85">
        <f t="shared" si="0"/>
        <v>0</v>
      </c>
      <c r="Y17" s="86">
        <f t="shared" si="1"/>
        <v>0</v>
      </c>
      <c r="Z17" s="86">
        <f t="shared" si="2"/>
        <v>0</v>
      </c>
      <c r="AA17" s="87"/>
      <c r="AB17" s="85">
        <f t="shared" si="3"/>
        <v>0</v>
      </c>
      <c r="AC17" s="86">
        <f t="shared" si="4"/>
        <v>0</v>
      </c>
      <c r="AD17" s="86">
        <f t="shared" si="5"/>
        <v>0</v>
      </c>
      <c r="AE17" s="87"/>
      <c r="AF17" s="61"/>
      <c r="AG17" s="61"/>
      <c r="AH17" s="61"/>
      <c r="AL17" s="115"/>
      <c r="AM17" s="116"/>
    </row>
    <row r="18" spans="1:39" ht="15.75" customHeight="1">
      <c r="A18" s="101"/>
      <c r="B18" s="73"/>
      <c r="C18" s="74"/>
      <c r="D18" s="154" t="s">
        <v>52</v>
      </c>
      <c r="E18" s="155"/>
      <c r="F18" s="118"/>
      <c r="G18" s="100"/>
      <c r="H18" s="77"/>
      <c r="I18" s="78"/>
      <c r="J18" s="78"/>
      <c r="K18" s="78"/>
      <c r="L18" s="79"/>
      <c r="M18" s="78"/>
      <c r="N18" s="80">
        <v>2</v>
      </c>
      <c r="O18" s="81"/>
      <c r="P18" s="80"/>
      <c r="Q18" s="82"/>
      <c r="R18" s="83"/>
      <c r="S18" s="80"/>
      <c r="T18" s="82"/>
      <c r="U18" s="83"/>
      <c r="V18" s="84"/>
      <c r="W18" s="166"/>
      <c r="X18" s="85">
        <f t="shared" si="0"/>
        <v>0</v>
      </c>
      <c r="Y18" s="86">
        <f t="shared" si="1"/>
        <v>0</v>
      </c>
      <c r="Z18" s="86">
        <f t="shared" si="2"/>
        <v>0</v>
      </c>
      <c r="AA18" s="87"/>
      <c r="AB18" s="85">
        <f t="shared" si="3"/>
        <v>0</v>
      </c>
      <c r="AC18" s="86">
        <f t="shared" si="4"/>
        <v>0</v>
      </c>
      <c r="AD18" s="86">
        <f t="shared" si="5"/>
        <v>0</v>
      </c>
      <c r="AE18" s="87"/>
      <c r="AF18" s="61"/>
      <c r="AG18" s="61"/>
      <c r="AH18" s="61"/>
      <c r="AL18" s="115"/>
      <c r="AM18" s="116"/>
    </row>
    <row r="19" spans="1:39" ht="15.6">
      <c r="A19" s="101"/>
      <c r="B19" s="73"/>
      <c r="C19" s="74"/>
      <c r="D19" s="154" t="s">
        <v>53</v>
      </c>
      <c r="E19" s="156"/>
      <c r="F19" s="118"/>
      <c r="G19" s="100"/>
      <c r="H19" s="77"/>
      <c r="I19" s="78"/>
      <c r="J19" s="78"/>
      <c r="K19" s="78"/>
      <c r="L19" s="79"/>
      <c r="M19" s="78"/>
      <c r="N19" s="80">
        <v>2</v>
      </c>
      <c r="O19" s="81"/>
      <c r="P19" s="80"/>
      <c r="Q19" s="82"/>
      <c r="R19" s="83"/>
      <c r="S19" s="80"/>
      <c r="T19" s="82"/>
      <c r="U19" s="83"/>
      <c r="V19" s="84"/>
      <c r="W19" s="166"/>
      <c r="X19" s="85">
        <f>ROUNDUP(SUM($AF$5:$AH$5)/$AB$6,0)</f>
        <v>0</v>
      </c>
      <c r="Y19" s="86">
        <f>ROUNDUP(SUM($AF$5:$AH$5)/$AC$6,0)</f>
        <v>0</v>
      </c>
      <c r="Z19" s="86">
        <f>ROUNDUP(SUM($AF$5:$AH$5)/$AD$6,0)</f>
        <v>0</v>
      </c>
      <c r="AA19" s="87"/>
      <c r="AB19" s="85">
        <f>H19*X19*1.5</f>
        <v>0</v>
      </c>
      <c r="AC19" s="86">
        <f>I19*Y19</f>
        <v>0</v>
      </c>
      <c r="AD19" s="86">
        <f>J19*Z19</f>
        <v>0</v>
      </c>
      <c r="AE19" s="87"/>
      <c r="AF19" s="61"/>
      <c r="AG19" s="61"/>
      <c r="AH19" s="61"/>
      <c r="AL19" s="115"/>
      <c r="AM19" s="116"/>
    </row>
    <row r="20" spans="1:39" ht="15.6">
      <c r="A20" s="101"/>
      <c r="B20" s="73"/>
      <c r="C20" s="74"/>
      <c r="D20" s="154" t="s">
        <v>54</v>
      </c>
      <c r="E20" s="156"/>
      <c r="F20" s="118"/>
      <c r="G20" s="100"/>
      <c r="H20" s="77"/>
      <c r="I20" s="78"/>
      <c r="J20" s="78"/>
      <c r="K20" s="78"/>
      <c r="L20" s="79"/>
      <c r="M20" s="78"/>
      <c r="N20" s="80">
        <v>2</v>
      </c>
      <c r="O20" s="81"/>
      <c r="P20" s="80"/>
      <c r="Q20" s="82"/>
      <c r="R20" s="83"/>
      <c r="S20" s="80"/>
      <c r="T20" s="82"/>
      <c r="U20" s="83"/>
      <c r="V20" s="84"/>
      <c r="W20" s="166"/>
      <c r="X20" s="85">
        <f>ROUNDUP(SUM($AF$5:$AH$5)/$AB$6,0)</f>
        <v>0</v>
      </c>
      <c r="Y20" s="86">
        <f>ROUNDUP(SUM($AF$5:$AH$5)/$AC$6,0)</f>
        <v>0</v>
      </c>
      <c r="Z20" s="86">
        <f>ROUNDUP(SUM($AF$5:$AH$5)/$AD$6,0)</f>
        <v>0</v>
      </c>
      <c r="AA20" s="87"/>
      <c r="AB20" s="85">
        <f>H20*X20*1.5</f>
        <v>0</v>
      </c>
      <c r="AC20" s="86">
        <f>I20*Y20</f>
        <v>0</v>
      </c>
      <c r="AD20" s="86">
        <f>J20*Z20</f>
        <v>0</v>
      </c>
      <c r="AE20" s="87"/>
      <c r="AF20" s="61"/>
      <c r="AG20" s="61"/>
      <c r="AH20" s="61"/>
      <c r="AL20" s="115"/>
      <c r="AM20" s="116"/>
    </row>
    <row r="21" spans="1:39" ht="15.6">
      <c r="A21" s="101"/>
      <c r="B21" s="163"/>
      <c r="C21" s="147" t="s">
        <v>55</v>
      </c>
      <c r="D21" s="147"/>
      <c r="E21" s="147"/>
      <c r="F21" s="158"/>
      <c r="G21" s="152"/>
      <c r="H21" s="153"/>
      <c r="I21" s="153"/>
      <c r="J21" s="153"/>
      <c r="K21" s="153"/>
      <c r="L21" s="153"/>
      <c r="M21" s="153"/>
      <c r="N21" s="148"/>
      <c r="O21" s="148"/>
      <c r="P21" s="149"/>
      <c r="Q21" s="149"/>
      <c r="R21" s="148"/>
      <c r="S21" s="149"/>
      <c r="T21" s="149"/>
      <c r="U21" s="150"/>
      <c r="V21" s="151"/>
      <c r="W21" s="166"/>
      <c r="X21" s="167"/>
      <c r="Y21" s="167"/>
      <c r="Z21" s="167"/>
      <c r="AA21" s="167"/>
      <c r="AB21" s="167"/>
      <c r="AC21" s="70"/>
      <c r="AD21" s="70"/>
      <c r="AE21" s="71"/>
      <c r="AF21" s="61"/>
      <c r="AG21" s="61"/>
      <c r="AH21" s="61"/>
      <c r="AL21" s="115"/>
      <c r="AM21" s="116"/>
    </row>
    <row r="22" spans="1:39" ht="15.6">
      <c r="A22" s="101"/>
      <c r="B22" s="159"/>
      <c r="C22" s="306"/>
      <c r="D22" s="307" t="s">
        <v>56</v>
      </c>
      <c r="E22" s="306"/>
      <c r="F22" s="118"/>
      <c r="G22" s="100"/>
      <c r="H22" s="77"/>
      <c r="I22" s="78"/>
      <c r="J22" s="78"/>
      <c r="K22" s="78"/>
      <c r="L22" s="79"/>
      <c r="M22" s="78"/>
      <c r="N22" s="80">
        <v>1</v>
      </c>
      <c r="O22" s="81"/>
      <c r="P22" s="80"/>
      <c r="Q22" s="82"/>
      <c r="R22" s="83"/>
      <c r="S22" s="80"/>
      <c r="T22" s="82"/>
      <c r="U22" s="83"/>
      <c r="V22" s="84"/>
      <c r="W22" s="166"/>
      <c r="X22" s="85"/>
      <c r="Y22" s="86"/>
      <c r="Z22" s="86"/>
      <c r="AA22" s="87"/>
      <c r="AB22" s="85"/>
      <c r="AC22" s="86"/>
      <c r="AD22" s="98"/>
      <c r="AE22" s="99"/>
      <c r="AF22" s="61"/>
      <c r="AG22" s="61"/>
      <c r="AH22" s="61"/>
      <c r="AL22" s="115"/>
      <c r="AM22" s="116"/>
    </row>
    <row r="23" spans="1:39" ht="15.6">
      <c r="A23" s="122" t="s">
        <v>0</v>
      </c>
      <c r="B23" s="164"/>
      <c r="C23" s="164"/>
      <c r="D23" s="123"/>
      <c r="E23" s="123"/>
      <c r="F23" s="292"/>
      <c r="G23" s="124" t="s">
        <v>57</v>
      </c>
      <c r="H23" s="125"/>
      <c r="I23" s="125"/>
      <c r="J23" s="125"/>
      <c r="K23" s="125"/>
      <c r="L23" s="125"/>
      <c r="M23" s="125"/>
      <c r="N23" s="126">
        <f>N9++N11+N14+N22</f>
        <v>15</v>
      </c>
      <c r="O23" s="126"/>
      <c r="P23" s="127"/>
      <c r="Q23" s="128"/>
      <c r="R23" s="128"/>
      <c r="S23" s="128"/>
      <c r="T23" s="128"/>
      <c r="U23" s="128"/>
      <c r="V23" s="129"/>
      <c r="W23" s="129"/>
      <c r="X23" s="130"/>
      <c r="Y23" s="130"/>
      <c r="Z23" s="130"/>
      <c r="AA23" s="124" t="s">
        <v>58</v>
      </c>
      <c r="AB23" s="131">
        <f>SUM(AB8:AD14)</f>
        <v>0</v>
      </c>
      <c r="AC23" s="293"/>
      <c r="AD23" s="124" t="s">
        <v>59</v>
      </c>
      <c r="AE23" s="131">
        <f>SUM(AE8:AE14)</f>
        <v>0</v>
      </c>
      <c r="AF23" s="61"/>
      <c r="AG23" s="61"/>
      <c r="AH23" s="61"/>
      <c r="AL23" s="115"/>
      <c r="AM23" s="132"/>
    </row>
    <row r="24" spans="1:39" ht="15.6">
      <c r="A24" s="122"/>
      <c r="B24" s="294"/>
      <c r="C24" s="295" t="s">
        <v>60</v>
      </c>
      <c r="D24" s="295"/>
      <c r="E24" s="295"/>
      <c r="F24" s="295"/>
      <c r="G24" s="295"/>
      <c r="H24" s="296"/>
      <c r="I24" s="296"/>
      <c r="J24" s="296"/>
      <c r="K24" s="296"/>
      <c r="L24" s="296"/>
      <c r="M24" s="296"/>
      <c r="N24" s="296"/>
      <c r="O24" s="297"/>
      <c r="P24" s="297"/>
      <c r="Q24" s="297"/>
      <c r="R24" s="297"/>
      <c r="S24" s="297"/>
      <c r="T24" s="298"/>
      <c r="U24" s="298"/>
      <c r="V24" s="297"/>
      <c r="W24" s="299"/>
      <c r="X24" s="300"/>
      <c r="Y24" s="301"/>
      <c r="Z24" s="302"/>
      <c r="AA24" s="303"/>
      <c r="AB24" s="304"/>
      <c r="AC24" s="304"/>
      <c r="AD24" s="304"/>
      <c r="AE24" s="305"/>
      <c r="AF24" s="61"/>
      <c r="AG24" s="61"/>
      <c r="AH24" s="61"/>
      <c r="AL24" s="115"/>
      <c r="AM24" s="132"/>
    </row>
    <row r="25" spans="1:39" ht="15.6">
      <c r="A25" s="139"/>
      <c r="B25" s="123"/>
      <c r="C25" s="184" t="s">
        <v>61</v>
      </c>
      <c r="D25" s="168"/>
      <c r="E25" s="168" t="s">
        <v>62</v>
      </c>
      <c r="F25" s="168"/>
      <c r="G25" s="168" t="s">
        <v>62</v>
      </c>
      <c r="H25" s="185" t="s">
        <v>62</v>
      </c>
      <c r="I25" s="185" t="s">
        <v>62</v>
      </c>
      <c r="J25" s="185" t="s">
        <v>62</v>
      </c>
      <c r="K25" s="185" t="s">
        <v>62</v>
      </c>
      <c r="L25" s="185" t="s">
        <v>62</v>
      </c>
      <c r="M25" s="169" t="s">
        <v>62</v>
      </c>
      <c r="N25" s="186">
        <v>4.5</v>
      </c>
      <c r="O25" s="231" t="s">
        <v>62</v>
      </c>
      <c r="P25" s="188" t="s">
        <v>62</v>
      </c>
      <c r="Q25" s="189" t="s">
        <v>62</v>
      </c>
      <c r="R25" s="189" t="s">
        <v>62</v>
      </c>
      <c r="S25" s="189" t="s">
        <v>62</v>
      </c>
      <c r="T25" s="189" t="s">
        <v>62</v>
      </c>
      <c r="U25" s="189" t="s">
        <v>62</v>
      </c>
      <c r="V25" s="189" t="s">
        <v>62</v>
      </c>
      <c r="W25" s="189" t="s">
        <v>62</v>
      </c>
      <c r="X25" s="189" t="s">
        <v>62</v>
      </c>
      <c r="Y25" s="189" t="s">
        <v>62</v>
      </c>
      <c r="Z25" s="189" t="s">
        <v>62</v>
      </c>
      <c r="AA25" s="189" t="s">
        <v>62</v>
      </c>
      <c r="AB25" s="189" t="s">
        <v>62</v>
      </c>
      <c r="AC25" s="189" t="s">
        <v>62</v>
      </c>
      <c r="AD25" s="189" t="s">
        <v>62</v>
      </c>
      <c r="AE25" s="189" t="s">
        <v>62</v>
      </c>
      <c r="AF25" s="61"/>
      <c r="AG25" s="61"/>
      <c r="AH25" s="61"/>
      <c r="AL25" s="115"/>
      <c r="AM25" s="140"/>
    </row>
    <row r="26" spans="1:39" ht="15.6">
      <c r="A26" s="139"/>
      <c r="B26" s="123"/>
      <c r="C26" s="123"/>
      <c r="D26" s="278" t="s">
        <v>63</v>
      </c>
      <c r="E26" s="272" t="s">
        <v>62</v>
      </c>
      <c r="F26" s="277"/>
      <c r="G26" s="171" t="s">
        <v>64</v>
      </c>
      <c r="H26" s="172">
        <v>9</v>
      </c>
      <c r="I26" s="172">
        <v>21</v>
      </c>
      <c r="J26" s="172">
        <v>0</v>
      </c>
      <c r="K26" s="172" t="s">
        <v>62</v>
      </c>
      <c r="L26" s="172">
        <v>10</v>
      </c>
      <c r="M26" s="169" t="s">
        <v>62</v>
      </c>
      <c r="N26" s="173">
        <v>4.5</v>
      </c>
      <c r="O26" s="174">
        <v>6</v>
      </c>
      <c r="P26" s="171" t="s">
        <v>65</v>
      </c>
      <c r="Q26" s="172" t="s">
        <v>66</v>
      </c>
      <c r="R26" s="175">
        <v>1</v>
      </c>
      <c r="S26" s="171" t="s">
        <v>65</v>
      </c>
      <c r="T26" s="172" t="s">
        <v>66</v>
      </c>
      <c r="U26" s="175">
        <v>1</v>
      </c>
      <c r="V26" s="172" t="s">
        <v>62</v>
      </c>
      <c r="W26" s="84"/>
      <c r="X26" s="85">
        <f>ROUNDUP(SUM($AF$5:$AH$5)/$AB$6,0)</f>
        <v>0</v>
      </c>
      <c r="Y26" s="86">
        <f>ROUNDUP(SUM($AF$5:$AH$5)/$AC$6,0)</f>
        <v>0</v>
      </c>
      <c r="Z26" s="86">
        <f>ROUNDUP(SUM($AF$5:$AH$5)/$AD$6,0)</f>
        <v>0</v>
      </c>
      <c r="AA26" s="87"/>
      <c r="AB26" s="85">
        <f>H26*X26*1.5</f>
        <v>0</v>
      </c>
      <c r="AC26" s="86">
        <f>I26*Y26</f>
        <v>0</v>
      </c>
      <c r="AD26" s="86">
        <f>J26*Z26</f>
        <v>0</v>
      </c>
      <c r="AE26" s="87"/>
      <c r="AF26" s="61"/>
      <c r="AG26" s="61"/>
      <c r="AH26" s="61"/>
      <c r="AL26" s="115"/>
      <c r="AM26" s="140"/>
    </row>
    <row r="27" spans="1:39" ht="15.6">
      <c r="A27" s="139"/>
      <c r="B27" s="123"/>
      <c r="C27" s="123"/>
      <c r="D27" s="176" t="s">
        <v>67</v>
      </c>
      <c r="E27" s="177" t="s">
        <v>62</v>
      </c>
      <c r="F27" s="177" t="s">
        <v>62</v>
      </c>
      <c r="G27" s="177">
        <v>30</v>
      </c>
      <c r="H27" s="178">
        <v>9</v>
      </c>
      <c r="I27" s="178">
        <v>21</v>
      </c>
      <c r="J27" s="178">
        <v>0</v>
      </c>
      <c r="K27" s="178">
        <v>0</v>
      </c>
      <c r="L27" s="178">
        <v>10</v>
      </c>
      <c r="M27" s="179" t="s">
        <v>62</v>
      </c>
      <c r="N27" s="180" t="s">
        <v>62</v>
      </c>
      <c r="O27" s="181" t="s">
        <v>62</v>
      </c>
      <c r="P27" s="182" t="s">
        <v>62</v>
      </c>
      <c r="Q27" s="183" t="s">
        <v>62</v>
      </c>
      <c r="R27" s="182" t="s">
        <v>62</v>
      </c>
      <c r="S27" s="182" t="s">
        <v>62</v>
      </c>
      <c r="T27" s="183" t="s">
        <v>62</v>
      </c>
      <c r="U27" s="182" t="s">
        <v>62</v>
      </c>
      <c r="V27" s="183" t="s">
        <v>62</v>
      </c>
      <c r="W27" s="183" t="s">
        <v>62</v>
      </c>
      <c r="X27" s="183" t="s">
        <v>62</v>
      </c>
      <c r="Y27" s="183" t="s">
        <v>62</v>
      </c>
      <c r="Z27" s="183" t="s">
        <v>62</v>
      </c>
      <c r="AA27" s="183" t="s">
        <v>62</v>
      </c>
      <c r="AB27" s="183" t="s">
        <v>62</v>
      </c>
      <c r="AC27" s="183" t="s">
        <v>62</v>
      </c>
      <c r="AD27" s="183" t="s">
        <v>62</v>
      </c>
      <c r="AE27" s="284" t="s">
        <v>62</v>
      </c>
      <c r="AF27" s="61"/>
      <c r="AG27" s="61"/>
      <c r="AH27" s="61"/>
      <c r="AL27" s="115"/>
      <c r="AM27" s="140"/>
    </row>
    <row r="28" spans="1:39" ht="15.6">
      <c r="A28" s="139"/>
      <c r="B28" s="123"/>
      <c r="C28" s="184" t="s">
        <v>68</v>
      </c>
      <c r="D28" s="168"/>
      <c r="E28" s="168" t="s">
        <v>62</v>
      </c>
      <c r="F28" s="168" t="s">
        <v>62</v>
      </c>
      <c r="G28" s="168" t="s">
        <v>62</v>
      </c>
      <c r="H28" s="185" t="s">
        <v>62</v>
      </c>
      <c r="I28" s="185" t="s">
        <v>62</v>
      </c>
      <c r="J28" s="185" t="s">
        <v>62</v>
      </c>
      <c r="K28" s="185" t="s">
        <v>62</v>
      </c>
      <c r="L28" s="185" t="s">
        <v>62</v>
      </c>
      <c r="M28" s="169" t="s">
        <v>62</v>
      </c>
      <c r="N28" s="186">
        <v>12</v>
      </c>
      <c r="O28" s="187" t="s">
        <v>62</v>
      </c>
      <c r="P28" s="188" t="s">
        <v>62</v>
      </c>
      <c r="Q28" s="189" t="s">
        <v>62</v>
      </c>
      <c r="R28" s="189" t="s">
        <v>62</v>
      </c>
      <c r="S28" s="188" t="s">
        <v>62</v>
      </c>
      <c r="T28" s="189" t="s">
        <v>62</v>
      </c>
      <c r="U28" s="188" t="s">
        <v>62</v>
      </c>
      <c r="V28" s="170" t="s">
        <v>62</v>
      </c>
      <c r="W28" s="170" t="s">
        <v>62</v>
      </c>
      <c r="X28" s="170" t="s">
        <v>62</v>
      </c>
      <c r="Y28" s="170" t="s">
        <v>62</v>
      </c>
      <c r="Z28" s="170" t="s">
        <v>62</v>
      </c>
      <c r="AA28" s="170" t="s">
        <v>62</v>
      </c>
      <c r="AB28" s="170" t="s">
        <v>62</v>
      </c>
      <c r="AC28" s="170" t="s">
        <v>62</v>
      </c>
      <c r="AD28" s="170" t="s">
        <v>62</v>
      </c>
      <c r="AE28" s="285" t="s">
        <v>62</v>
      </c>
      <c r="AF28" s="61"/>
      <c r="AG28" s="162"/>
      <c r="AH28" s="162"/>
      <c r="AL28" s="115"/>
      <c r="AM28" s="140"/>
    </row>
    <row r="29" spans="1:39" ht="15.6">
      <c r="A29" s="139"/>
      <c r="B29" s="123"/>
      <c r="C29" s="123"/>
      <c r="D29" s="234" t="s">
        <v>69</v>
      </c>
      <c r="E29" s="219" t="s">
        <v>62</v>
      </c>
      <c r="F29" s="277"/>
      <c r="G29" s="190" t="s">
        <v>64</v>
      </c>
      <c r="H29" s="191"/>
      <c r="I29" s="191">
        <v>30</v>
      </c>
      <c r="J29" s="192"/>
      <c r="K29" s="192" t="s">
        <v>62</v>
      </c>
      <c r="L29" s="192">
        <v>10</v>
      </c>
      <c r="M29" s="169" t="s">
        <v>62</v>
      </c>
      <c r="N29" s="193">
        <v>5</v>
      </c>
      <c r="O29" s="194">
        <v>6</v>
      </c>
      <c r="P29" s="195" t="s">
        <v>70</v>
      </c>
      <c r="Q29" s="192" t="s">
        <v>71</v>
      </c>
      <c r="R29" s="196">
        <v>1</v>
      </c>
      <c r="S29" s="195" t="s">
        <v>70</v>
      </c>
      <c r="T29" s="192" t="s">
        <v>71</v>
      </c>
      <c r="U29" s="196">
        <v>1</v>
      </c>
      <c r="V29" s="192" t="s">
        <v>62</v>
      </c>
      <c r="W29" s="84"/>
      <c r="X29" s="85">
        <f t="shared" ref="X29:X32" si="6">ROUNDUP(SUM($AF$5:$AH$5)/$AB$6,0)</f>
        <v>0</v>
      </c>
      <c r="Y29" s="86">
        <f t="shared" ref="Y29:Y32" si="7">ROUNDUP(SUM($AF$5:$AH$5)/$AC$6,0)</f>
        <v>0</v>
      </c>
      <c r="Z29" s="86">
        <f t="shared" ref="Z29:Z32" si="8">ROUNDUP(SUM($AF$5:$AH$5)/$AD$6,0)</f>
        <v>0</v>
      </c>
      <c r="AA29" s="87"/>
      <c r="AB29" s="85">
        <f t="shared" ref="AB29:AB32" si="9">H29*X29*1.5</f>
        <v>0</v>
      </c>
      <c r="AC29" s="86">
        <f t="shared" ref="AC29:AC32" si="10">I29*Y29</f>
        <v>0</v>
      </c>
      <c r="AD29" s="86">
        <f t="shared" ref="AD29:AD32" si="11">J29*Z29</f>
        <v>0</v>
      </c>
      <c r="AE29" s="87"/>
      <c r="AF29" s="61"/>
      <c r="AG29" s="162"/>
      <c r="AH29" s="162"/>
      <c r="AL29" s="115"/>
      <c r="AM29" s="140"/>
    </row>
    <row r="30" spans="1:39" ht="15.6">
      <c r="A30" s="139"/>
      <c r="B30" s="123"/>
      <c r="C30" s="123"/>
      <c r="D30" s="278" t="s">
        <v>72</v>
      </c>
      <c r="E30" s="272" t="s">
        <v>62</v>
      </c>
      <c r="F30" s="277"/>
      <c r="G30" s="171" t="s">
        <v>64</v>
      </c>
      <c r="H30" s="172"/>
      <c r="I30" s="172">
        <v>21</v>
      </c>
      <c r="J30" s="172"/>
      <c r="K30" s="172" t="s">
        <v>62</v>
      </c>
      <c r="L30" s="172">
        <v>4</v>
      </c>
      <c r="M30" s="169" t="s">
        <v>62</v>
      </c>
      <c r="N30" s="173">
        <v>3</v>
      </c>
      <c r="O30" s="174">
        <v>6</v>
      </c>
      <c r="P30" s="171" t="s">
        <v>65</v>
      </c>
      <c r="Q30" s="172" t="s">
        <v>66</v>
      </c>
      <c r="R30" s="175">
        <v>1</v>
      </c>
      <c r="S30" s="171" t="s">
        <v>65</v>
      </c>
      <c r="T30" s="172" t="s">
        <v>66</v>
      </c>
      <c r="U30" s="175">
        <v>1</v>
      </c>
      <c r="V30" s="172" t="s">
        <v>62</v>
      </c>
      <c r="W30" s="84"/>
      <c r="X30" s="85">
        <f t="shared" si="6"/>
        <v>0</v>
      </c>
      <c r="Y30" s="86">
        <f t="shared" si="7"/>
        <v>0</v>
      </c>
      <c r="Z30" s="86">
        <f t="shared" si="8"/>
        <v>0</v>
      </c>
      <c r="AA30" s="87"/>
      <c r="AB30" s="85">
        <f t="shared" si="9"/>
        <v>0</v>
      </c>
      <c r="AC30" s="86">
        <f t="shared" si="10"/>
        <v>0</v>
      </c>
      <c r="AD30" s="86">
        <f t="shared" si="11"/>
        <v>0</v>
      </c>
      <c r="AE30" s="87"/>
      <c r="AF30" s="61"/>
      <c r="AG30" s="162"/>
      <c r="AH30" s="162"/>
      <c r="AL30" s="115"/>
      <c r="AM30" s="140"/>
    </row>
    <row r="31" spans="1:39" ht="15.6">
      <c r="A31" s="139"/>
      <c r="B31" s="123"/>
      <c r="C31" s="123"/>
      <c r="D31" s="278" t="s">
        <v>73</v>
      </c>
      <c r="E31" s="272" t="s">
        <v>62</v>
      </c>
      <c r="F31" s="277"/>
      <c r="G31" s="171" t="s">
        <v>64</v>
      </c>
      <c r="H31" s="197">
        <v>3</v>
      </c>
      <c r="I31" s="198">
        <v>18</v>
      </c>
      <c r="J31" s="172"/>
      <c r="K31" s="172" t="s">
        <v>62</v>
      </c>
      <c r="L31" s="172">
        <v>8</v>
      </c>
      <c r="M31" s="169" t="s">
        <v>62</v>
      </c>
      <c r="N31" s="173">
        <v>2</v>
      </c>
      <c r="O31" s="174">
        <v>6</v>
      </c>
      <c r="P31" s="171" t="s">
        <v>65</v>
      </c>
      <c r="Q31" s="172" t="s">
        <v>66</v>
      </c>
      <c r="R31" s="175">
        <v>1</v>
      </c>
      <c r="S31" s="171" t="s">
        <v>65</v>
      </c>
      <c r="T31" s="172" t="s">
        <v>66</v>
      </c>
      <c r="U31" s="175">
        <v>1</v>
      </c>
      <c r="V31" s="172" t="s">
        <v>62</v>
      </c>
      <c r="W31" s="84"/>
      <c r="X31" s="85">
        <f t="shared" si="6"/>
        <v>0</v>
      </c>
      <c r="Y31" s="86">
        <f t="shared" si="7"/>
        <v>0</v>
      </c>
      <c r="Z31" s="86">
        <f t="shared" si="8"/>
        <v>0</v>
      </c>
      <c r="AA31" s="87"/>
      <c r="AB31" s="85">
        <f t="shared" si="9"/>
        <v>0</v>
      </c>
      <c r="AC31" s="86">
        <f t="shared" si="10"/>
        <v>0</v>
      </c>
      <c r="AD31" s="86">
        <f t="shared" si="11"/>
        <v>0</v>
      </c>
      <c r="AE31" s="87"/>
      <c r="AF31" s="61"/>
      <c r="AG31" s="162"/>
      <c r="AH31" s="162"/>
      <c r="AL31" s="115"/>
      <c r="AM31" s="140"/>
    </row>
    <row r="32" spans="1:39" ht="15.6">
      <c r="A32" s="139"/>
      <c r="B32" s="123"/>
      <c r="C32" s="123"/>
      <c r="D32" s="278" t="s">
        <v>74</v>
      </c>
      <c r="E32" s="272" t="s">
        <v>62</v>
      </c>
      <c r="F32" s="277"/>
      <c r="G32" s="171" t="s">
        <v>64</v>
      </c>
      <c r="H32" s="172"/>
      <c r="I32" s="172">
        <v>15</v>
      </c>
      <c r="J32" s="172"/>
      <c r="K32" s="172" t="s">
        <v>62</v>
      </c>
      <c r="L32" s="172">
        <v>2</v>
      </c>
      <c r="M32" s="169" t="s">
        <v>62</v>
      </c>
      <c r="N32" s="173">
        <v>2</v>
      </c>
      <c r="O32" s="174">
        <v>6</v>
      </c>
      <c r="P32" s="171" t="s">
        <v>65</v>
      </c>
      <c r="Q32" s="172" t="s">
        <v>66</v>
      </c>
      <c r="R32" s="175">
        <v>1</v>
      </c>
      <c r="S32" s="171" t="s">
        <v>65</v>
      </c>
      <c r="T32" s="172" t="s">
        <v>66</v>
      </c>
      <c r="U32" s="175">
        <v>1</v>
      </c>
      <c r="V32" s="172" t="s">
        <v>62</v>
      </c>
      <c r="W32" s="84"/>
      <c r="X32" s="85">
        <f t="shared" si="6"/>
        <v>0</v>
      </c>
      <c r="Y32" s="86">
        <f t="shared" si="7"/>
        <v>0</v>
      </c>
      <c r="Z32" s="86">
        <f t="shared" si="8"/>
        <v>0</v>
      </c>
      <c r="AA32" s="87"/>
      <c r="AB32" s="85">
        <f t="shared" si="9"/>
        <v>0</v>
      </c>
      <c r="AC32" s="86">
        <f t="shared" si="10"/>
        <v>0</v>
      </c>
      <c r="AD32" s="86">
        <f t="shared" si="11"/>
        <v>0</v>
      </c>
      <c r="AE32" s="87"/>
      <c r="AF32" s="61"/>
      <c r="AG32" s="162"/>
      <c r="AH32" s="162"/>
      <c r="AL32" s="115"/>
      <c r="AM32" s="140"/>
    </row>
    <row r="33" spans="1:39" ht="15.6">
      <c r="A33" s="139"/>
      <c r="B33" s="123"/>
      <c r="C33" s="123"/>
      <c r="D33" s="176" t="s">
        <v>67</v>
      </c>
      <c r="E33" s="177" t="s">
        <v>62</v>
      </c>
      <c r="F33" s="177" t="s">
        <v>62</v>
      </c>
      <c r="G33" s="177">
        <v>87</v>
      </c>
      <c r="H33" s="178">
        <v>3</v>
      </c>
      <c r="I33" s="178">
        <v>84</v>
      </c>
      <c r="J33" s="178">
        <v>0</v>
      </c>
      <c r="K33" s="178">
        <v>0</v>
      </c>
      <c r="L33" s="178">
        <v>24</v>
      </c>
      <c r="M33" s="179" t="s">
        <v>62</v>
      </c>
      <c r="N33" s="180" t="s">
        <v>62</v>
      </c>
      <c r="O33" s="181" t="s">
        <v>62</v>
      </c>
      <c r="P33" s="182" t="s">
        <v>62</v>
      </c>
      <c r="Q33" s="183" t="s">
        <v>62</v>
      </c>
      <c r="R33" s="182" t="s">
        <v>62</v>
      </c>
      <c r="S33" s="182" t="s">
        <v>62</v>
      </c>
      <c r="T33" s="183" t="s">
        <v>62</v>
      </c>
      <c r="U33" s="182" t="s">
        <v>62</v>
      </c>
      <c r="V33" s="183" t="s">
        <v>62</v>
      </c>
      <c r="W33" s="183" t="s">
        <v>62</v>
      </c>
      <c r="X33" s="183" t="s">
        <v>62</v>
      </c>
      <c r="Y33" s="183" t="s">
        <v>62</v>
      </c>
      <c r="Z33" s="183" t="s">
        <v>62</v>
      </c>
      <c r="AA33" s="183" t="s">
        <v>62</v>
      </c>
      <c r="AB33" s="183" t="s">
        <v>62</v>
      </c>
      <c r="AC33" s="183" t="s">
        <v>62</v>
      </c>
      <c r="AD33" s="183" t="s">
        <v>62</v>
      </c>
      <c r="AE33" s="284" t="s">
        <v>62</v>
      </c>
      <c r="AF33" s="61"/>
      <c r="AG33" s="162"/>
      <c r="AH33" s="162"/>
      <c r="AL33" s="115"/>
      <c r="AM33" s="140"/>
    </row>
    <row r="34" spans="1:39" ht="15.6">
      <c r="A34" s="139"/>
      <c r="B34" s="123"/>
      <c r="C34" s="184" t="s">
        <v>75</v>
      </c>
      <c r="D34" s="168"/>
      <c r="E34" s="168" t="s">
        <v>62</v>
      </c>
      <c r="F34" s="168" t="s">
        <v>62</v>
      </c>
      <c r="G34" s="168" t="s">
        <v>62</v>
      </c>
      <c r="H34" s="185" t="s">
        <v>62</v>
      </c>
      <c r="I34" s="185" t="s">
        <v>62</v>
      </c>
      <c r="J34" s="185" t="s">
        <v>62</v>
      </c>
      <c r="K34" s="185" t="s">
        <v>62</v>
      </c>
      <c r="L34" s="185" t="s">
        <v>62</v>
      </c>
      <c r="M34" s="169" t="s">
        <v>62</v>
      </c>
      <c r="N34" s="186">
        <v>3.5</v>
      </c>
      <c r="O34" s="187" t="s">
        <v>62</v>
      </c>
      <c r="P34" s="189" t="s">
        <v>62</v>
      </c>
      <c r="Q34" s="189" t="s">
        <v>62</v>
      </c>
      <c r="R34" s="189" t="s">
        <v>62</v>
      </c>
      <c r="S34" s="189" t="s">
        <v>62</v>
      </c>
      <c r="T34" s="189" t="s">
        <v>62</v>
      </c>
      <c r="U34" s="189" t="s">
        <v>62</v>
      </c>
      <c r="V34" s="170" t="s">
        <v>62</v>
      </c>
      <c r="W34" s="170" t="s">
        <v>62</v>
      </c>
      <c r="X34" s="170" t="s">
        <v>62</v>
      </c>
      <c r="Y34" s="170" t="s">
        <v>62</v>
      </c>
      <c r="Z34" s="170" t="s">
        <v>62</v>
      </c>
      <c r="AA34" s="170" t="s">
        <v>62</v>
      </c>
      <c r="AB34" s="170" t="s">
        <v>62</v>
      </c>
      <c r="AC34" s="170" t="s">
        <v>62</v>
      </c>
      <c r="AD34" s="170" t="s">
        <v>62</v>
      </c>
      <c r="AE34" s="285" t="s">
        <v>62</v>
      </c>
      <c r="AF34" s="61"/>
      <c r="AG34" s="162"/>
      <c r="AH34" s="162"/>
      <c r="AL34" s="115"/>
      <c r="AM34" s="140"/>
    </row>
    <row r="35" spans="1:39" ht="48.6">
      <c r="A35" s="139"/>
      <c r="B35" s="123"/>
      <c r="C35" s="123"/>
      <c r="D35" s="234" t="s">
        <v>76</v>
      </c>
      <c r="E35" s="219" t="s">
        <v>77</v>
      </c>
      <c r="F35" s="277"/>
      <c r="G35" s="190" t="s">
        <v>64</v>
      </c>
      <c r="H35" s="192" t="s">
        <v>62</v>
      </c>
      <c r="I35" s="192">
        <v>18</v>
      </c>
      <c r="J35" s="192"/>
      <c r="K35" s="192" t="s">
        <v>62</v>
      </c>
      <c r="L35" s="192" t="s">
        <v>62</v>
      </c>
      <c r="M35" s="169" t="s">
        <v>62</v>
      </c>
      <c r="N35" s="193">
        <v>1.5</v>
      </c>
      <c r="O35" s="194">
        <v>6</v>
      </c>
      <c r="P35" s="190" t="s">
        <v>70</v>
      </c>
      <c r="Q35" s="192" t="s">
        <v>78</v>
      </c>
      <c r="R35" s="190" t="s">
        <v>79</v>
      </c>
      <c r="S35" s="250" t="s">
        <v>80</v>
      </c>
      <c r="T35" s="250"/>
      <c r="U35" s="195"/>
      <c r="V35" s="192" t="s">
        <v>81</v>
      </c>
      <c r="W35" s="84"/>
      <c r="X35" s="85">
        <f t="shared" ref="X35:X37" si="12">ROUNDUP(SUM($AF$5:$AH$5)/$AB$6,0)</f>
        <v>0</v>
      </c>
      <c r="Y35" s="86">
        <f t="shared" ref="Y35:Y37" si="13">ROUNDUP(SUM($AF$5:$AH$5)/$AC$6,0)</f>
        <v>0</v>
      </c>
      <c r="Z35" s="86">
        <f t="shared" ref="Z35:Z37" si="14">ROUNDUP(SUM($AF$5:$AH$5)/$AD$6,0)</f>
        <v>0</v>
      </c>
      <c r="AA35" s="87"/>
      <c r="AB35" s="85" t="e">
        <f t="shared" ref="AB35:AB37" si="15">H35*X35*1.5</f>
        <v>#VALUE!</v>
      </c>
      <c r="AC35" s="86">
        <f t="shared" ref="AC35:AC37" si="16">I35*Y35</f>
        <v>0</v>
      </c>
      <c r="AD35" s="86">
        <f t="shared" ref="AD35:AD37" si="17">J35*Z35</f>
        <v>0</v>
      </c>
      <c r="AE35" s="87"/>
      <c r="AF35" s="61"/>
      <c r="AG35" s="162"/>
      <c r="AH35" s="162"/>
      <c r="AL35" s="115"/>
      <c r="AM35" s="140"/>
    </row>
    <row r="36" spans="1:39" ht="15.75" customHeight="1">
      <c r="A36" s="139"/>
      <c r="B36" s="123"/>
      <c r="C36" s="123"/>
      <c r="D36" s="278" t="s">
        <v>82</v>
      </c>
      <c r="E36" s="272" t="s">
        <v>77</v>
      </c>
      <c r="F36" s="277"/>
      <c r="G36" s="199" t="s">
        <v>64</v>
      </c>
      <c r="H36" s="200"/>
      <c r="I36" s="200"/>
      <c r="J36" s="200"/>
      <c r="K36" s="200" t="s">
        <v>62</v>
      </c>
      <c r="L36" s="200">
        <v>18</v>
      </c>
      <c r="M36" s="169" t="s">
        <v>62</v>
      </c>
      <c r="N36" s="173">
        <v>0</v>
      </c>
      <c r="O36" s="174">
        <v>6</v>
      </c>
      <c r="P36" s="250" t="s">
        <v>83</v>
      </c>
      <c r="Q36" s="250"/>
      <c r="R36" s="250"/>
      <c r="S36" s="250"/>
      <c r="T36" s="250"/>
      <c r="U36" s="250"/>
      <c r="V36" s="195"/>
      <c r="W36" s="84"/>
      <c r="X36" s="85">
        <f t="shared" si="12"/>
        <v>0</v>
      </c>
      <c r="Y36" s="86">
        <f t="shared" si="13"/>
        <v>0</v>
      </c>
      <c r="Z36" s="86">
        <f t="shared" si="14"/>
        <v>0</v>
      </c>
      <c r="AA36" s="87"/>
      <c r="AB36" s="85">
        <f t="shared" si="15"/>
        <v>0</v>
      </c>
      <c r="AC36" s="86">
        <f t="shared" si="16"/>
        <v>0</v>
      </c>
      <c r="AD36" s="86">
        <f t="shared" si="17"/>
        <v>0</v>
      </c>
      <c r="AE36" s="87"/>
      <c r="AF36" s="61"/>
      <c r="AG36" s="162"/>
      <c r="AH36" s="162"/>
      <c r="AL36" s="115"/>
      <c r="AM36" s="140"/>
    </row>
    <row r="37" spans="1:39" ht="48.75" customHeight="1">
      <c r="A37" s="139"/>
      <c r="B37" s="123"/>
      <c r="C37" s="123"/>
      <c r="D37" s="279" t="s">
        <v>84</v>
      </c>
      <c r="E37" s="273" t="s">
        <v>85</v>
      </c>
      <c r="F37" s="277"/>
      <c r="G37" s="171" t="s">
        <v>64</v>
      </c>
      <c r="H37" s="172">
        <v>9</v>
      </c>
      <c r="I37" s="200">
        <v>15</v>
      </c>
      <c r="J37" s="172"/>
      <c r="K37" s="172" t="s">
        <v>62</v>
      </c>
      <c r="L37" s="172">
        <v>24</v>
      </c>
      <c r="M37" s="201" t="s">
        <v>62</v>
      </c>
      <c r="N37" s="202">
        <v>2</v>
      </c>
      <c r="O37" s="203">
        <v>6</v>
      </c>
      <c r="P37" s="171" t="s">
        <v>70</v>
      </c>
      <c r="Q37" s="171" t="s">
        <v>71</v>
      </c>
      <c r="R37" s="204">
        <v>1</v>
      </c>
      <c r="S37" s="250" t="s">
        <v>86</v>
      </c>
      <c r="T37" s="250"/>
      <c r="U37" s="195"/>
      <c r="V37" s="172" t="s">
        <v>62</v>
      </c>
      <c r="W37" s="84"/>
      <c r="X37" s="85">
        <f t="shared" si="12"/>
        <v>0</v>
      </c>
      <c r="Y37" s="86">
        <f t="shared" si="13"/>
        <v>0</v>
      </c>
      <c r="Z37" s="86">
        <f t="shared" si="14"/>
        <v>0</v>
      </c>
      <c r="AA37" s="87"/>
      <c r="AB37" s="85">
        <f t="shared" si="15"/>
        <v>0</v>
      </c>
      <c r="AC37" s="86">
        <f t="shared" si="16"/>
        <v>0</v>
      </c>
      <c r="AD37" s="86">
        <f t="shared" si="17"/>
        <v>0</v>
      </c>
      <c r="AE37" s="87"/>
      <c r="AF37" s="61"/>
      <c r="AG37" s="162"/>
      <c r="AH37" s="162"/>
      <c r="AL37" s="115"/>
      <c r="AM37" s="140"/>
    </row>
    <row r="38" spans="1:39" ht="15.6">
      <c r="A38" s="139"/>
      <c r="B38" s="123"/>
      <c r="C38" s="123"/>
      <c r="D38" s="205" t="s">
        <v>67</v>
      </c>
      <c r="E38" s="286" t="s">
        <v>62</v>
      </c>
      <c r="F38" s="286" t="s">
        <v>62</v>
      </c>
      <c r="G38" s="206">
        <v>42</v>
      </c>
      <c r="H38" s="207">
        <v>9</v>
      </c>
      <c r="I38" s="207">
        <v>33</v>
      </c>
      <c r="J38" s="207">
        <v>0</v>
      </c>
      <c r="K38" s="207">
        <v>0</v>
      </c>
      <c r="L38" s="207">
        <v>42</v>
      </c>
      <c r="M38" s="208" t="s">
        <v>62</v>
      </c>
      <c r="N38" s="209" t="s">
        <v>62</v>
      </c>
      <c r="O38" s="210" t="s">
        <v>62</v>
      </c>
      <c r="P38" s="211" t="s">
        <v>62</v>
      </c>
      <c r="Q38" s="212" t="s">
        <v>62</v>
      </c>
      <c r="R38" s="211" t="s">
        <v>62</v>
      </c>
      <c r="S38" s="211" t="s">
        <v>62</v>
      </c>
      <c r="T38" s="212" t="s">
        <v>62</v>
      </c>
      <c r="U38" s="211" t="s">
        <v>62</v>
      </c>
      <c r="V38" s="183" t="s">
        <v>62</v>
      </c>
      <c r="W38" s="183" t="s">
        <v>62</v>
      </c>
      <c r="X38" s="183" t="s">
        <v>62</v>
      </c>
      <c r="Y38" s="183" t="s">
        <v>62</v>
      </c>
      <c r="Z38" s="183" t="s">
        <v>62</v>
      </c>
      <c r="AA38" s="183" t="s">
        <v>62</v>
      </c>
      <c r="AB38" s="183" t="s">
        <v>62</v>
      </c>
      <c r="AC38" s="183" t="s">
        <v>62</v>
      </c>
      <c r="AD38" s="183" t="s">
        <v>62</v>
      </c>
      <c r="AE38" s="284" t="s">
        <v>62</v>
      </c>
      <c r="AF38" s="61"/>
      <c r="AG38" s="162"/>
      <c r="AH38" s="162"/>
      <c r="AL38" s="115"/>
      <c r="AM38" s="140"/>
    </row>
    <row r="39" spans="1:39" ht="15.6">
      <c r="A39" s="139"/>
      <c r="B39" s="123"/>
      <c r="C39" s="123"/>
      <c r="D39" s="213" t="s">
        <v>87</v>
      </c>
      <c r="E39" s="219" t="s">
        <v>62</v>
      </c>
      <c r="F39" s="287" t="s">
        <v>62</v>
      </c>
      <c r="G39" s="214">
        <v>159</v>
      </c>
      <c r="H39" s="214">
        <v>21</v>
      </c>
      <c r="I39" s="214">
        <v>138</v>
      </c>
      <c r="J39" s="214">
        <v>0</v>
      </c>
      <c r="K39" s="214">
        <v>0</v>
      </c>
      <c r="L39" s="214">
        <v>76</v>
      </c>
      <c r="M39" s="215" t="s">
        <v>62</v>
      </c>
      <c r="N39" s="216">
        <v>20</v>
      </c>
      <c r="O39" s="217" t="s">
        <v>62</v>
      </c>
      <c r="P39" s="218" t="s">
        <v>62</v>
      </c>
      <c r="Q39" s="219" t="s">
        <v>62</v>
      </c>
      <c r="R39" s="218" t="s">
        <v>62</v>
      </c>
      <c r="S39" s="219" t="s">
        <v>62</v>
      </c>
      <c r="T39" s="218" t="s">
        <v>62</v>
      </c>
      <c r="U39" s="218" t="s">
        <v>62</v>
      </c>
      <c r="V39" s="192" t="s">
        <v>62</v>
      </c>
      <c r="W39" s="84"/>
      <c r="X39" s="85">
        <f>ROUNDUP(SUM($AF$5:$AH$5)/$AB$6,0)</f>
        <v>0</v>
      </c>
      <c r="Y39" s="86">
        <f>ROUNDUP(SUM($AF$5:$AH$5)/$AC$6,0)</f>
        <v>0</v>
      </c>
      <c r="Z39" s="86">
        <f>ROUNDUP(SUM($AF$5:$AH$5)/$AD$6,0)</f>
        <v>0</v>
      </c>
      <c r="AA39" s="87"/>
      <c r="AB39" s="85">
        <f>I38*X39*1.5</f>
        <v>0</v>
      </c>
      <c r="AC39" s="86">
        <f>J38*Y39</f>
        <v>0</v>
      </c>
      <c r="AD39" s="86">
        <f>K38*Z39</f>
        <v>0</v>
      </c>
      <c r="AE39" s="87"/>
      <c r="AF39" s="61"/>
      <c r="AG39" s="162"/>
      <c r="AH39" s="162"/>
      <c r="AL39" s="115"/>
      <c r="AM39" s="140"/>
    </row>
    <row r="40" spans="1:39" ht="15.6">
      <c r="A40" s="122"/>
      <c r="B40" s="123"/>
      <c r="C40" s="184" t="s">
        <v>88</v>
      </c>
      <c r="D40" s="168"/>
      <c r="E40" s="288" t="s">
        <v>62</v>
      </c>
      <c r="F40" s="288" t="s">
        <v>62</v>
      </c>
      <c r="G40" s="168" t="s">
        <v>62</v>
      </c>
      <c r="H40" s="185" t="s">
        <v>62</v>
      </c>
      <c r="I40" s="185" t="s">
        <v>62</v>
      </c>
      <c r="J40" s="185" t="s">
        <v>62</v>
      </c>
      <c r="K40" s="185" t="s">
        <v>62</v>
      </c>
      <c r="L40" s="185" t="s">
        <v>62</v>
      </c>
      <c r="M40" s="169" t="s">
        <v>62</v>
      </c>
      <c r="N40" s="186">
        <v>7</v>
      </c>
      <c r="O40" s="187" t="s">
        <v>62</v>
      </c>
      <c r="P40" s="188" t="s">
        <v>62</v>
      </c>
      <c r="Q40" s="189" t="s">
        <v>62</v>
      </c>
      <c r="R40" s="189" t="s">
        <v>62</v>
      </c>
      <c r="S40" s="188" t="s">
        <v>62</v>
      </c>
      <c r="T40" s="189" t="s">
        <v>62</v>
      </c>
      <c r="U40" s="188" t="s">
        <v>62</v>
      </c>
      <c r="V40" s="170" t="s">
        <v>62</v>
      </c>
      <c r="W40" s="170" t="s">
        <v>62</v>
      </c>
      <c r="X40" s="170" t="s">
        <v>62</v>
      </c>
      <c r="Y40" s="170" t="s">
        <v>62</v>
      </c>
      <c r="Z40" s="170" t="s">
        <v>62</v>
      </c>
      <c r="AA40" s="170" t="s">
        <v>62</v>
      </c>
      <c r="AB40" s="170" t="s">
        <v>62</v>
      </c>
      <c r="AC40" s="170" t="s">
        <v>62</v>
      </c>
      <c r="AD40" s="170" t="s">
        <v>62</v>
      </c>
      <c r="AE40" s="285" t="s">
        <v>62</v>
      </c>
      <c r="AF40" s="61"/>
      <c r="AG40" s="162"/>
      <c r="AH40" s="162"/>
      <c r="AL40" s="115"/>
      <c r="AM40" s="132"/>
    </row>
    <row r="41" spans="1:39" ht="15.6">
      <c r="A41" s="122"/>
      <c r="B41" s="128"/>
      <c r="C41" s="133"/>
      <c r="D41" s="234" t="s">
        <v>89</v>
      </c>
      <c r="E41" s="219" t="s">
        <v>62</v>
      </c>
      <c r="F41" s="289" t="s">
        <v>62</v>
      </c>
      <c r="G41" s="190" t="s">
        <v>44</v>
      </c>
      <c r="H41" s="191">
        <v>10.5</v>
      </c>
      <c r="I41" s="191">
        <v>19.5</v>
      </c>
      <c r="J41" s="192"/>
      <c r="K41" s="192" t="s">
        <v>62</v>
      </c>
      <c r="L41" s="192">
        <v>10</v>
      </c>
      <c r="M41" s="169" t="s">
        <v>62</v>
      </c>
      <c r="N41" s="193">
        <v>3</v>
      </c>
      <c r="O41" s="194">
        <v>6</v>
      </c>
      <c r="P41" s="190" t="s">
        <v>65</v>
      </c>
      <c r="Q41" s="192" t="s">
        <v>66</v>
      </c>
      <c r="R41" s="196">
        <v>1</v>
      </c>
      <c r="S41" s="190" t="s">
        <v>65</v>
      </c>
      <c r="T41" s="192" t="s">
        <v>66</v>
      </c>
      <c r="U41" s="196">
        <v>1</v>
      </c>
      <c r="V41" s="192" t="s">
        <v>62</v>
      </c>
      <c r="W41" s="129"/>
      <c r="X41" s="85">
        <f t="shared" ref="X41:X43" si="18">ROUNDUP(SUM($AF$5:$AH$5)/$AB$6,0)</f>
        <v>0</v>
      </c>
      <c r="Y41" s="86">
        <f t="shared" ref="Y41:Y43" si="19">ROUNDUP(SUM($AF$5:$AH$5)/$AC$6,0)</f>
        <v>0</v>
      </c>
      <c r="Z41" s="86">
        <f t="shared" ref="Z41:Z43" si="20">ROUNDUP(SUM($AF$5:$AH$5)/$AD$6,0)</f>
        <v>0</v>
      </c>
      <c r="AA41" s="87"/>
      <c r="AB41" s="85">
        <f t="shared" ref="AB41:AB43" si="21">H41*X41*1.5</f>
        <v>0</v>
      </c>
      <c r="AC41" s="86">
        <f t="shared" ref="AC41:AC43" si="22">I41*Y41</f>
        <v>0</v>
      </c>
      <c r="AD41" s="86">
        <f t="shared" ref="AD41:AD43" si="23">J41*Z41</f>
        <v>0</v>
      </c>
      <c r="AE41" s="99"/>
      <c r="AF41" s="61"/>
      <c r="AG41" s="162"/>
      <c r="AH41" s="162"/>
      <c r="AL41" s="115"/>
      <c r="AM41" s="132"/>
    </row>
    <row r="42" spans="1:39" ht="15.6">
      <c r="A42" s="122"/>
      <c r="B42" s="128"/>
      <c r="C42" s="133"/>
      <c r="D42" s="278" t="s">
        <v>90</v>
      </c>
      <c r="E42" s="219" t="s">
        <v>62</v>
      </c>
      <c r="F42" s="289" t="s">
        <v>62</v>
      </c>
      <c r="G42" s="171" t="s">
        <v>44</v>
      </c>
      <c r="H42" s="172"/>
      <c r="I42" s="172">
        <v>18</v>
      </c>
      <c r="J42" s="172"/>
      <c r="K42" s="172" t="s">
        <v>62</v>
      </c>
      <c r="L42" s="172">
        <v>10</v>
      </c>
      <c r="M42" s="169" t="s">
        <v>62</v>
      </c>
      <c r="N42" s="173">
        <v>2</v>
      </c>
      <c r="O42" s="174">
        <v>6</v>
      </c>
      <c r="P42" s="171" t="s">
        <v>91</v>
      </c>
      <c r="Q42" s="172" t="s">
        <v>66</v>
      </c>
      <c r="R42" s="171" t="s">
        <v>92</v>
      </c>
      <c r="S42" s="171" t="s">
        <v>65</v>
      </c>
      <c r="T42" s="172" t="s">
        <v>66</v>
      </c>
      <c r="U42" s="175">
        <v>1</v>
      </c>
      <c r="V42" s="172" t="s">
        <v>62</v>
      </c>
      <c r="W42" s="129"/>
      <c r="X42" s="85">
        <f t="shared" si="18"/>
        <v>0</v>
      </c>
      <c r="Y42" s="86">
        <f t="shared" si="19"/>
        <v>0</v>
      </c>
      <c r="Z42" s="86">
        <f t="shared" si="20"/>
        <v>0</v>
      </c>
      <c r="AA42" s="87"/>
      <c r="AB42" s="85">
        <f t="shared" si="21"/>
        <v>0</v>
      </c>
      <c r="AC42" s="86">
        <f t="shared" si="22"/>
        <v>0</v>
      </c>
      <c r="AD42" s="86">
        <f t="shared" si="23"/>
        <v>0</v>
      </c>
      <c r="AE42" s="99"/>
      <c r="AF42" s="61"/>
      <c r="AG42" s="162"/>
      <c r="AH42" s="162"/>
      <c r="AI42" s="138"/>
      <c r="AL42" s="115"/>
      <c r="AM42" s="132"/>
    </row>
    <row r="43" spans="1:39" ht="15.6">
      <c r="A43" s="122"/>
      <c r="B43" s="128"/>
      <c r="C43" s="133"/>
      <c r="D43" s="278" t="s">
        <v>93</v>
      </c>
      <c r="E43" s="219" t="s">
        <v>62</v>
      </c>
      <c r="F43" s="289" t="s">
        <v>62</v>
      </c>
      <c r="G43" s="171" t="s">
        <v>44</v>
      </c>
      <c r="H43" s="172">
        <v>4.5</v>
      </c>
      <c r="I43" s="172">
        <v>22.5</v>
      </c>
      <c r="J43" s="172"/>
      <c r="K43" s="172" t="s">
        <v>62</v>
      </c>
      <c r="L43" s="172">
        <v>10</v>
      </c>
      <c r="M43" s="169" t="s">
        <v>62</v>
      </c>
      <c r="N43" s="173">
        <v>2</v>
      </c>
      <c r="O43" s="174">
        <v>6</v>
      </c>
      <c r="P43" s="171" t="s">
        <v>94</v>
      </c>
      <c r="Q43" s="172" t="s">
        <v>66</v>
      </c>
      <c r="R43" s="175">
        <v>1</v>
      </c>
      <c r="S43" s="171" t="s">
        <v>70</v>
      </c>
      <c r="T43" s="172" t="s">
        <v>66</v>
      </c>
      <c r="U43" s="175">
        <v>1</v>
      </c>
      <c r="V43" s="172" t="s">
        <v>62</v>
      </c>
      <c r="W43" s="129"/>
      <c r="X43" s="85">
        <f t="shared" si="18"/>
        <v>0</v>
      </c>
      <c r="Y43" s="86">
        <f t="shared" si="19"/>
        <v>0</v>
      </c>
      <c r="Z43" s="86">
        <f t="shared" si="20"/>
        <v>0</v>
      </c>
      <c r="AA43" s="87"/>
      <c r="AB43" s="85">
        <f t="shared" si="21"/>
        <v>0</v>
      </c>
      <c r="AC43" s="86">
        <f t="shared" si="22"/>
        <v>0</v>
      </c>
      <c r="AD43" s="86">
        <f t="shared" si="23"/>
        <v>0</v>
      </c>
      <c r="AE43" s="99"/>
      <c r="AF43" s="61"/>
      <c r="AG43" s="162"/>
      <c r="AH43" s="162"/>
      <c r="AI43" s="138"/>
      <c r="AL43" s="115"/>
      <c r="AM43" s="132"/>
    </row>
    <row r="44" spans="1:39" ht="15.6">
      <c r="A44" s="122"/>
      <c r="B44" s="128"/>
      <c r="C44" s="133"/>
      <c r="D44" s="176" t="s">
        <v>67</v>
      </c>
      <c r="E44" s="290" t="s">
        <v>62</v>
      </c>
      <c r="F44" s="290" t="s">
        <v>62</v>
      </c>
      <c r="G44" s="177">
        <v>75</v>
      </c>
      <c r="H44" s="178">
        <v>15</v>
      </c>
      <c r="I44" s="178">
        <v>60</v>
      </c>
      <c r="J44" s="178">
        <v>0</v>
      </c>
      <c r="K44" s="178">
        <v>0</v>
      </c>
      <c r="L44" s="178">
        <v>30</v>
      </c>
      <c r="M44" s="179" t="s">
        <v>62</v>
      </c>
      <c r="N44" s="180" t="s">
        <v>62</v>
      </c>
      <c r="O44" s="181" t="s">
        <v>62</v>
      </c>
      <c r="P44" s="182" t="s">
        <v>62</v>
      </c>
      <c r="Q44" s="183" t="s">
        <v>62</v>
      </c>
      <c r="R44" s="182" t="s">
        <v>62</v>
      </c>
      <c r="S44" s="182" t="s">
        <v>62</v>
      </c>
      <c r="T44" s="183" t="s">
        <v>62</v>
      </c>
      <c r="U44" s="182" t="s">
        <v>62</v>
      </c>
      <c r="V44" s="183" t="s">
        <v>62</v>
      </c>
      <c r="W44" s="183" t="s">
        <v>62</v>
      </c>
      <c r="X44" s="183" t="s">
        <v>62</v>
      </c>
      <c r="Y44" s="183" t="s">
        <v>62</v>
      </c>
      <c r="Z44" s="183" t="s">
        <v>62</v>
      </c>
      <c r="AA44" s="183" t="s">
        <v>62</v>
      </c>
      <c r="AB44" s="183" t="s">
        <v>62</v>
      </c>
      <c r="AC44" s="183" t="s">
        <v>62</v>
      </c>
      <c r="AD44" s="183" t="s">
        <v>62</v>
      </c>
      <c r="AE44" s="284" t="s">
        <v>62</v>
      </c>
      <c r="AF44" s="61"/>
      <c r="AG44" s="162"/>
      <c r="AH44" s="162"/>
      <c r="AI44" s="138"/>
      <c r="AL44" s="115"/>
      <c r="AM44" s="132"/>
    </row>
    <row r="45" spans="1:39" ht="15.6">
      <c r="A45" s="122"/>
      <c r="B45" s="128"/>
      <c r="C45" s="186" t="s">
        <v>75</v>
      </c>
      <c r="D45" s="168"/>
      <c r="E45" s="291" t="s">
        <v>62</v>
      </c>
      <c r="F45" s="291" t="s">
        <v>62</v>
      </c>
      <c r="G45" s="168" t="s">
        <v>62</v>
      </c>
      <c r="H45" s="185" t="s">
        <v>62</v>
      </c>
      <c r="I45" s="185" t="s">
        <v>62</v>
      </c>
      <c r="J45" s="185" t="s">
        <v>62</v>
      </c>
      <c r="K45" s="185" t="s">
        <v>62</v>
      </c>
      <c r="L45" s="185" t="s">
        <v>62</v>
      </c>
      <c r="M45" s="169" t="s">
        <v>62</v>
      </c>
      <c r="N45" s="186">
        <v>6</v>
      </c>
      <c r="O45" s="187" t="s">
        <v>62</v>
      </c>
      <c r="P45" s="189" t="s">
        <v>62</v>
      </c>
      <c r="Q45" s="189" t="s">
        <v>62</v>
      </c>
      <c r="R45" s="189" t="s">
        <v>62</v>
      </c>
      <c r="S45" s="189" t="s">
        <v>62</v>
      </c>
      <c r="T45" s="189" t="s">
        <v>62</v>
      </c>
      <c r="U45" s="189" t="s">
        <v>62</v>
      </c>
      <c r="V45" s="170" t="s">
        <v>62</v>
      </c>
      <c r="W45" s="170" t="s">
        <v>62</v>
      </c>
      <c r="X45" s="170" t="s">
        <v>62</v>
      </c>
      <c r="Y45" s="170" t="s">
        <v>62</v>
      </c>
      <c r="Z45" s="170" t="s">
        <v>62</v>
      </c>
      <c r="AA45" s="170" t="s">
        <v>62</v>
      </c>
      <c r="AB45" s="170" t="s">
        <v>62</v>
      </c>
      <c r="AC45" s="170" t="s">
        <v>62</v>
      </c>
      <c r="AD45" s="170" t="s">
        <v>62</v>
      </c>
      <c r="AE45" s="285" t="s">
        <v>62</v>
      </c>
      <c r="AF45" s="61"/>
      <c r="AG45" s="162"/>
      <c r="AH45" s="162"/>
      <c r="AI45" s="138"/>
      <c r="AL45" s="115"/>
      <c r="AM45" s="132"/>
    </row>
    <row r="46" spans="1:39" ht="36.6">
      <c r="A46" s="122"/>
      <c r="B46" s="128"/>
      <c r="C46" s="133"/>
      <c r="D46" s="234" t="s">
        <v>95</v>
      </c>
      <c r="E46" s="219" t="s">
        <v>77</v>
      </c>
      <c r="F46" s="277"/>
      <c r="G46" s="190" t="s">
        <v>44</v>
      </c>
      <c r="H46" s="192" t="s">
        <v>62</v>
      </c>
      <c r="I46" s="192">
        <v>18</v>
      </c>
      <c r="J46" s="192" t="s">
        <v>62</v>
      </c>
      <c r="K46" s="192" t="s">
        <v>62</v>
      </c>
      <c r="L46" s="192">
        <v>18</v>
      </c>
      <c r="M46" s="169" t="s">
        <v>62</v>
      </c>
      <c r="N46" s="193">
        <v>2</v>
      </c>
      <c r="O46" s="194">
        <v>6</v>
      </c>
      <c r="P46" s="190" t="s">
        <v>70</v>
      </c>
      <c r="Q46" s="192" t="s">
        <v>78</v>
      </c>
      <c r="R46" s="190" t="s">
        <v>96</v>
      </c>
      <c r="S46" s="250" t="s">
        <v>80</v>
      </c>
      <c r="T46" s="250"/>
      <c r="U46" s="195"/>
      <c r="V46" s="192" t="s">
        <v>81</v>
      </c>
      <c r="W46" s="129"/>
      <c r="X46" s="85">
        <f t="shared" ref="X46:X49" si="24">ROUNDUP(SUM($AF$5:$AH$5)/$AB$6,0)</f>
        <v>0</v>
      </c>
      <c r="Y46" s="86">
        <f t="shared" ref="Y46:Y49" si="25">ROUNDUP(SUM($AF$5:$AH$5)/$AC$6,0)</f>
        <v>0</v>
      </c>
      <c r="Z46" s="86">
        <f t="shared" ref="Z46:Z49" si="26">ROUNDUP(SUM($AF$5:$AH$5)/$AD$6,0)</f>
        <v>0</v>
      </c>
      <c r="AA46" s="87"/>
      <c r="AB46" s="85" t="e">
        <f t="shared" ref="AB46:AB49" si="27">H46*X46*1.5</f>
        <v>#VALUE!</v>
      </c>
      <c r="AC46" s="86">
        <f t="shared" ref="AC46:AC49" si="28">I46*Y46</f>
        <v>0</v>
      </c>
      <c r="AD46" s="86" t="e">
        <f t="shared" ref="AD46:AD49" si="29">J46*Z46</f>
        <v>#VALUE!</v>
      </c>
      <c r="AE46" s="99"/>
      <c r="AF46" s="61"/>
      <c r="AG46" s="162"/>
      <c r="AH46" s="162"/>
      <c r="AI46" s="138"/>
      <c r="AL46" s="115"/>
      <c r="AM46" s="132"/>
    </row>
    <row r="47" spans="1:39" ht="39" customHeight="1">
      <c r="A47" s="122"/>
      <c r="B47" s="128"/>
      <c r="C47" s="133"/>
      <c r="D47" s="280" t="s">
        <v>97</v>
      </c>
      <c r="E47" s="272" t="s">
        <v>77</v>
      </c>
      <c r="F47" s="277"/>
      <c r="G47" s="199" t="s">
        <v>44</v>
      </c>
      <c r="H47" s="192"/>
      <c r="I47" s="192"/>
      <c r="J47" s="192"/>
      <c r="K47" s="200" t="s">
        <v>62</v>
      </c>
      <c r="L47" s="200">
        <v>18</v>
      </c>
      <c r="M47" s="169" t="s">
        <v>62</v>
      </c>
      <c r="N47" s="173">
        <v>0</v>
      </c>
      <c r="O47" s="174">
        <v>6</v>
      </c>
      <c r="P47" s="250" t="s">
        <v>83</v>
      </c>
      <c r="Q47" s="250"/>
      <c r="R47" s="250"/>
      <c r="S47" s="250"/>
      <c r="T47" s="250"/>
      <c r="U47" s="250"/>
      <c r="V47" s="195"/>
      <c r="W47" s="129"/>
      <c r="X47" s="85">
        <f t="shared" si="24"/>
        <v>0</v>
      </c>
      <c r="Y47" s="86">
        <f t="shared" si="25"/>
        <v>0</v>
      </c>
      <c r="Z47" s="86">
        <f t="shared" si="26"/>
        <v>0</v>
      </c>
      <c r="AA47" s="87"/>
      <c r="AB47" s="85">
        <f t="shared" si="27"/>
        <v>0</v>
      </c>
      <c r="AC47" s="86">
        <f t="shared" si="28"/>
        <v>0</v>
      </c>
      <c r="AD47" s="86">
        <f t="shared" si="29"/>
        <v>0</v>
      </c>
      <c r="AE47" s="99"/>
      <c r="AF47" s="61"/>
      <c r="AG47" s="162"/>
      <c r="AH47" s="162"/>
      <c r="AI47" s="138"/>
      <c r="AJ47" s="114"/>
      <c r="AK47" s="114"/>
      <c r="AL47" s="137"/>
      <c r="AM47" s="132"/>
    </row>
    <row r="48" spans="1:39" ht="24.6">
      <c r="A48" s="122"/>
      <c r="B48" s="128"/>
      <c r="C48" s="133"/>
      <c r="D48" s="281" t="s">
        <v>98</v>
      </c>
      <c r="E48" s="274" t="s">
        <v>77</v>
      </c>
      <c r="F48" s="277"/>
      <c r="G48" s="220" t="s">
        <v>44</v>
      </c>
      <c r="H48" s="192"/>
      <c r="I48" s="221">
        <v>16.5</v>
      </c>
      <c r="J48" s="192"/>
      <c r="K48" s="200" t="s">
        <v>62</v>
      </c>
      <c r="L48" s="221">
        <v>8</v>
      </c>
      <c r="M48" s="169" t="s">
        <v>62</v>
      </c>
      <c r="N48" s="222">
        <v>2</v>
      </c>
      <c r="O48" s="223">
        <v>6</v>
      </c>
      <c r="P48" s="220" t="s">
        <v>65</v>
      </c>
      <c r="Q48" s="220" t="s">
        <v>71</v>
      </c>
      <c r="R48" s="224">
        <v>1</v>
      </c>
      <c r="S48" s="251" t="s">
        <v>99</v>
      </c>
      <c r="T48" s="251"/>
      <c r="U48" s="252"/>
      <c r="V48" s="221" t="s">
        <v>62</v>
      </c>
      <c r="W48" s="129"/>
      <c r="X48" s="85">
        <f t="shared" si="24"/>
        <v>0</v>
      </c>
      <c r="Y48" s="86">
        <f t="shared" si="25"/>
        <v>0</v>
      </c>
      <c r="Z48" s="86">
        <f t="shared" si="26"/>
        <v>0</v>
      </c>
      <c r="AA48" s="87"/>
      <c r="AB48" s="85">
        <f t="shared" si="27"/>
        <v>0</v>
      </c>
      <c r="AC48" s="86">
        <f t="shared" si="28"/>
        <v>0</v>
      </c>
      <c r="AD48" s="86">
        <f t="shared" si="29"/>
        <v>0</v>
      </c>
      <c r="AE48" s="99"/>
      <c r="AF48" s="61"/>
      <c r="AG48" s="162"/>
      <c r="AH48" s="162"/>
      <c r="AI48" s="138"/>
      <c r="AJ48" s="114"/>
      <c r="AK48" s="114"/>
      <c r="AL48" s="137"/>
      <c r="AM48" s="132"/>
    </row>
    <row r="49" spans="1:39" ht="48.75" customHeight="1">
      <c r="A49" s="122"/>
      <c r="B49" s="128"/>
      <c r="C49" s="133"/>
      <c r="D49" s="282" t="s">
        <v>100</v>
      </c>
      <c r="E49" s="250" t="s">
        <v>85</v>
      </c>
      <c r="F49" s="277"/>
      <c r="G49" s="190" t="s">
        <v>44</v>
      </c>
      <c r="H49" s="192">
        <v>9</v>
      </c>
      <c r="I49" s="191">
        <v>15</v>
      </c>
      <c r="J49" s="192"/>
      <c r="K49" s="225" t="s">
        <v>62</v>
      </c>
      <c r="L49" s="192">
        <v>24</v>
      </c>
      <c r="M49" s="169" t="s">
        <v>62</v>
      </c>
      <c r="N49" s="226">
        <v>2</v>
      </c>
      <c r="O49" s="227">
        <v>6</v>
      </c>
      <c r="P49" s="190" t="s">
        <v>70</v>
      </c>
      <c r="Q49" s="190" t="s">
        <v>71</v>
      </c>
      <c r="R49" s="228">
        <v>1</v>
      </c>
      <c r="S49" s="250" t="s">
        <v>86</v>
      </c>
      <c r="T49" s="250"/>
      <c r="U49" s="195"/>
      <c r="V49" s="195" t="s">
        <v>62</v>
      </c>
      <c r="W49" s="129"/>
      <c r="X49" s="85">
        <f t="shared" si="24"/>
        <v>0</v>
      </c>
      <c r="Y49" s="86">
        <f t="shared" si="25"/>
        <v>0</v>
      </c>
      <c r="Z49" s="86">
        <f t="shared" si="26"/>
        <v>0</v>
      </c>
      <c r="AA49" s="87"/>
      <c r="AB49" s="85">
        <f t="shared" si="27"/>
        <v>0</v>
      </c>
      <c r="AC49" s="86">
        <f t="shared" si="28"/>
        <v>0</v>
      </c>
      <c r="AD49" s="86">
        <f t="shared" si="29"/>
        <v>0</v>
      </c>
      <c r="AE49" s="99"/>
      <c r="AF49" s="61"/>
      <c r="AG49" s="162"/>
      <c r="AH49" s="162"/>
      <c r="AI49" s="138"/>
      <c r="AJ49" s="114"/>
      <c r="AK49" s="114"/>
      <c r="AL49" s="137"/>
      <c r="AM49" s="132"/>
    </row>
    <row r="50" spans="1:39">
      <c r="A50" s="122"/>
      <c r="B50" s="128"/>
      <c r="C50" s="133"/>
      <c r="D50" s="176" t="s">
        <v>67</v>
      </c>
      <c r="E50" s="177" t="s">
        <v>62</v>
      </c>
      <c r="F50" s="177" t="s">
        <v>62</v>
      </c>
      <c r="G50" s="177">
        <v>58.5</v>
      </c>
      <c r="H50" s="178">
        <v>9</v>
      </c>
      <c r="I50" s="178">
        <v>49.5</v>
      </c>
      <c r="J50" s="178">
        <v>0</v>
      </c>
      <c r="K50" s="178">
        <v>0</v>
      </c>
      <c r="L50" s="178">
        <v>68</v>
      </c>
      <c r="M50" s="179" t="s">
        <v>62</v>
      </c>
      <c r="N50" s="180" t="s">
        <v>62</v>
      </c>
      <c r="O50" s="181" t="s">
        <v>62</v>
      </c>
      <c r="P50" s="177" t="s">
        <v>62</v>
      </c>
      <c r="Q50" s="178" t="s">
        <v>62</v>
      </c>
      <c r="R50" s="177" t="s">
        <v>62</v>
      </c>
      <c r="S50" s="177" t="s">
        <v>62</v>
      </c>
      <c r="T50" s="178" t="s">
        <v>62</v>
      </c>
      <c r="U50" s="177" t="s">
        <v>62</v>
      </c>
      <c r="V50" s="183" t="s">
        <v>62</v>
      </c>
      <c r="W50" s="183" t="s">
        <v>62</v>
      </c>
      <c r="X50" s="183" t="s">
        <v>62</v>
      </c>
      <c r="Y50" s="183" t="s">
        <v>62</v>
      </c>
      <c r="Z50" s="183" t="s">
        <v>62</v>
      </c>
      <c r="AA50" s="183" t="s">
        <v>62</v>
      </c>
      <c r="AB50" s="183" t="s">
        <v>62</v>
      </c>
      <c r="AC50" s="183" t="s">
        <v>62</v>
      </c>
      <c r="AD50" s="183" t="s">
        <v>62</v>
      </c>
      <c r="AE50" s="284" t="s">
        <v>62</v>
      </c>
      <c r="AF50" s="61"/>
      <c r="AG50" s="162"/>
      <c r="AH50" s="162"/>
      <c r="AI50" s="138"/>
      <c r="AJ50" s="114"/>
      <c r="AK50" s="114"/>
      <c r="AL50" s="137"/>
      <c r="AM50" s="132"/>
    </row>
    <row r="51" spans="1:39">
      <c r="A51" s="122"/>
      <c r="B51" s="128"/>
      <c r="C51" s="186" t="s">
        <v>101</v>
      </c>
      <c r="D51" s="186"/>
      <c r="E51" s="186"/>
      <c r="F51" s="186"/>
      <c r="G51" s="168" t="s">
        <v>62</v>
      </c>
      <c r="H51" s="185" t="s">
        <v>62</v>
      </c>
      <c r="I51" s="185" t="s">
        <v>62</v>
      </c>
      <c r="J51" s="185" t="s">
        <v>62</v>
      </c>
      <c r="K51" s="185" t="s">
        <v>62</v>
      </c>
      <c r="L51" s="185" t="s">
        <v>62</v>
      </c>
      <c r="M51" s="169" t="s">
        <v>62</v>
      </c>
      <c r="N51" s="186">
        <v>5</v>
      </c>
      <c r="O51" s="187" t="s">
        <v>62</v>
      </c>
      <c r="P51" s="189" t="s">
        <v>62</v>
      </c>
      <c r="Q51" s="189" t="s">
        <v>62</v>
      </c>
      <c r="R51" s="189" t="s">
        <v>62</v>
      </c>
      <c r="S51" s="189" t="s">
        <v>62</v>
      </c>
      <c r="T51" s="189" t="s">
        <v>62</v>
      </c>
      <c r="U51" s="189" t="s">
        <v>62</v>
      </c>
      <c r="V51" s="170" t="s">
        <v>62</v>
      </c>
      <c r="W51" s="170" t="s">
        <v>62</v>
      </c>
      <c r="X51" s="170" t="s">
        <v>62</v>
      </c>
      <c r="Y51" s="170" t="s">
        <v>62</v>
      </c>
      <c r="Z51" s="170" t="s">
        <v>62</v>
      </c>
      <c r="AA51" s="170" t="s">
        <v>62</v>
      </c>
      <c r="AB51" s="170" t="s">
        <v>62</v>
      </c>
      <c r="AC51" s="170" t="s">
        <v>62</v>
      </c>
      <c r="AD51" s="170" t="s">
        <v>62</v>
      </c>
      <c r="AE51" s="285" t="s">
        <v>62</v>
      </c>
      <c r="AF51" s="61"/>
      <c r="AG51" s="162"/>
      <c r="AH51" s="162"/>
      <c r="AI51" s="138"/>
      <c r="AJ51" s="114"/>
      <c r="AK51" s="114"/>
      <c r="AL51" s="137"/>
      <c r="AM51" s="132"/>
    </row>
    <row r="52" spans="1:39" ht="15" customHeight="1">
      <c r="A52" s="122"/>
      <c r="B52" s="128"/>
      <c r="C52" s="133"/>
      <c r="D52" s="234" t="s">
        <v>102</v>
      </c>
      <c r="E52" s="218" t="s">
        <v>62</v>
      </c>
      <c r="F52" s="277"/>
      <c r="G52" s="190" t="s">
        <v>44</v>
      </c>
      <c r="H52" s="191"/>
      <c r="I52" s="191">
        <v>6</v>
      </c>
      <c r="J52" s="191"/>
      <c r="K52" s="191"/>
      <c r="L52" s="191" t="s">
        <v>62</v>
      </c>
      <c r="M52" s="169" t="s">
        <v>62</v>
      </c>
      <c r="N52" s="193">
        <v>0</v>
      </c>
      <c r="O52" s="194" t="s">
        <v>62</v>
      </c>
      <c r="P52" s="250" t="s">
        <v>103</v>
      </c>
      <c r="Q52" s="250"/>
      <c r="R52" s="250"/>
      <c r="S52" s="250"/>
      <c r="T52" s="250"/>
      <c r="U52" s="250"/>
      <c r="V52" s="195"/>
      <c r="W52" s="129"/>
      <c r="X52" s="85">
        <f t="shared" ref="X52:X54" si="30">ROUNDUP(SUM($AF$5:$AH$5)/$AB$6,0)</f>
        <v>0</v>
      </c>
      <c r="Y52" s="86">
        <f t="shared" ref="Y52:Y54" si="31">ROUNDUP(SUM($AF$5:$AH$5)/$AC$6,0)</f>
        <v>0</v>
      </c>
      <c r="Z52" s="86">
        <f t="shared" ref="Z52:Z54" si="32">ROUNDUP(SUM($AF$5:$AH$5)/$AD$6,0)</f>
        <v>0</v>
      </c>
      <c r="AA52" s="87"/>
      <c r="AB52" s="85">
        <f t="shared" ref="AB52:AB54" si="33">H52*X52*1.5</f>
        <v>0</v>
      </c>
      <c r="AC52" s="86">
        <f t="shared" ref="AC52:AC54" si="34">I52*Y52</f>
        <v>0</v>
      </c>
      <c r="AD52" s="86">
        <f t="shared" ref="AD52:AD54" si="35">J52*Z52</f>
        <v>0</v>
      </c>
      <c r="AE52" s="99"/>
      <c r="AF52" s="61"/>
      <c r="AG52" s="162"/>
      <c r="AH52" s="162"/>
      <c r="AI52" s="138"/>
      <c r="AJ52" s="114"/>
      <c r="AK52" s="114"/>
      <c r="AL52" s="137"/>
      <c r="AM52" s="132"/>
    </row>
    <row r="53" spans="1:39">
      <c r="A53" s="122"/>
      <c r="B53" s="128"/>
      <c r="C53" s="133"/>
      <c r="D53" s="278" t="s">
        <v>104</v>
      </c>
      <c r="E53" s="197" t="s">
        <v>62</v>
      </c>
      <c r="F53" s="277"/>
      <c r="G53" s="171" t="s">
        <v>44</v>
      </c>
      <c r="H53" s="200">
        <v>4</v>
      </c>
      <c r="I53" s="200"/>
      <c r="J53" s="200"/>
      <c r="K53" s="200">
        <v>39</v>
      </c>
      <c r="L53" s="172">
        <v>10</v>
      </c>
      <c r="M53" s="169" t="s">
        <v>62</v>
      </c>
      <c r="N53" s="173">
        <v>4</v>
      </c>
      <c r="O53" s="174">
        <v>6</v>
      </c>
      <c r="P53" s="171" t="s">
        <v>65</v>
      </c>
      <c r="Q53" s="172" t="s">
        <v>78</v>
      </c>
      <c r="R53" s="175">
        <v>1</v>
      </c>
      <c r="S53" s="253" t="s">
        <v>105</v>
      </c>
      <c r="T53" s="253"/>
      <c r="U53" s="191"/>
      <c r="V53" s="172" t="s">
        <v>62</v>
      </c>
      <c r="W53" s="129"/>
      <c r="X53" s="85">
        <f t="shared" si="30"/>
        <v>0</v>
      </c>
      <c r="Y53" s="86">
        <f t="shared" si="31"/>
        <v>0</v>
      </c>
      <c r="Z53" s="86">
        <f t="shared" si="32"/>
        <v>0</v>
      </c>
      <c r="AA53" s="87"/>
      <c r="AB53" s="85">
        <f t="shared" si="33"/>
        <v>0</v>
      </c>
      <c r="AC53" s="86">
        <f t="shared" si="34"/>
        <v>0</v>
      </c>
      <c r="AD53" s="86">
        <f t="shared" si="35"/>
        <v>0</v>
      </c>
      <c r="AE53" s="99"/>
      <c r="AF53" s="61"/>
      <c r="AG53" s="162"/>
      <c r="AH53" s="162"/>
      <c r="AI53" s="138"/>
      <c r="AJ53" s="114"/>
      <c r="AK53" s="114"/>
      <c r="AL53" s="137"/>
      <c r="AM53" s="132"/>
    </row>
    <row r="54" spans="1:39">
      <c r="A54" s="122"/>
      <c r="B54" s="128"/>
      <c r="C54" s="133"/>
      <c r="D54" s="278" t="s">
        <v>106</v>
      </c>
      <c r="E54" s="197" t="s">
        <v>62</v>
      </c>
      <c r="F54" s="277"/>
      <c r="G54" s="171" t="s">
        <v>44</v>
      </c>
      <c r="H54" s="172">
        <v>3</v>
      </c>
      <c r="I54" s="172">
        <v>6</v>
      </c>
      <c r="J54" s="172"/>
      <c r="K54" s="172"/>
      <c r="L54" s="172" t="s">
        <v>62</v>
      </c>
      <c r="M54" s="169" t="s">
        <v>62</v>
      </c>
      <c r="N54" s="173">
        <v>1</v>
      </c>
      <c r="O54" s="174">
        <v>6</v>
      </c>
      <c r="P54" s="199" t="s">
        <v>65</v>
      </c>
      <c r="Q54" s="200" t="s">
        <v>78</v>
      </c>
      <c r="R54" s="229">
        <v>1</v>
      </c>
      <c r="S54" s="199" t="s">
        <v>65</v>
      </c>
      <c r="T54" s="200" t="s">
        <v>78</v>
      </c>
      <c r="U54" s="229">
        <v>1</v>
      </c>
      <c r="V54" s="172" t="s">
        <v>62</v>
      </c>
      <c r="W54" s="129"/>
      <c r="X54" s="85">
        <f t="shared" si="30"/>
        <v>0</v>
      </c>
      <c r="Y54" s="86">
        <f t="shared" si="31"/>
        <v>0</v>
      </c>
      <c r="Z54" s="86">
        <f t="shared" si="32"/>
        <v>0</v>
      </c>
      <c r="AA54" s="87"/>
      <c r="AB54" s="85">
        <f t="shared" si="33"/>
        <v>0</v>
      </c>
      <c r="AC54" s="86">
        <f t="shared" si="34"/>
        <v>0</v>
      </c>
      <c r="AD54" s="86">
        <f t="shared" si="35"/>
        <v>0</v>
      </c>
      <c r="AE54" s="99"/>
      <c r="AF54" s="61"/>
      <c r="AG54" s="162"/>
      <c r="AH54" s="162"/>
      <c r="AI54" s="138"/>
      <c r="AJ54" s="114"/>
      <c r="AK54" s="114"/>
      <c r="AL54" s="137"/>
      <c r="AM54" s="132"/>
    </row>
    <row r="55" spans="1:39">
      <c r="A55" s="122"/>
      <c r="B55" s="128"/>
      <c r="C55" s="133"/>
      <c r="D55" s="176" t="s">
        <v>67</v>
      </c>
      <c r="E55" s="177" t="s">
        <v>62</v>
      </c>
      <c r="F55" s="177" t="s">
        <v>62</v>
      </c>
      <c r="G55" s="177">
        <v>58</v>
      </c>
      <c r="H55" s="178">
        <v>7</v>
      </c>
      <c r="I55" s="178">
        <v>12</v>
      </c>
      <c r="J55" s="178">
        <v>0</v>
      </c>
      <c r="K55" s="178">
        <v>39</v>
      </c>
      <c r="L55" s="178">
        <v>10</v>
      </c>
      <c r="M55" s="179" t="s">
        <v>62</v>
      </c>
      <c r="N55" s="180" t="s">
        <v>62</v>
      </c>
      <c r="O55" s="230" t="s">
        <v>62</v>
      </c>
      <c r="P55" s="177" t="s">
        <v>62</v>
      </c>
      <c r="Q55" s="178" t="s">
        <v>62</v>
      </c>
      <c r="R55" s="177" t="s">
        <v>62</v>
      </c>
      <c r="S55" s="177" t="s">
        <v>62</v>
      </c>
      <c r="T55" s="178" t="s">
        <v>62</v>
      </c>
      <c r="U55" s="177" t="s">
        <v>62</v>
      </c>
      <c r="V55" s="183" t="s">
        <v>62</v>
      </c>
      <c r="W55" s="183" t="s">
        <v>62</v>
      </c>
      <c r="X55" s="183" t="s">
        <v>62</v>
      </c>
      <c r="Y55" s="183" t="s">
        <v>62</v>
      </c>
      <c r="Z55" s="183" t="s">
        <v>62</v>
      </c>
      <c r="AA55" s="183" t="s">
        <v>62</v>
      </c>
      <c r="AB55" s="183" t="s">
        <v>62</v>
      </c>
      <c r="AC55" s="183" t="s">
        <v>62</v>
      </c>
      <c r="AD55" s="183" t="s">
        <v>62</v>
      </c>
      <c r="AE55" s="284" t="s">
        <v>62</v>
      </c>
      <c r="AF55" s="61"/>
      <c r="AG55" s="162"/>
      <c r="AH55" s="162"/>
      <c r="AI55" s="138"/>
      <c r="AJ55" s="114"/>
      <c r="AK55" s="114"/>
      <c r="AL55" s="137"/>
      <c r="AM55" s="132"/>
    </row>
    <row r="56" spans="1:39">
      <c r="A56" s="122"/>
      <c r="B56" s="128"/>
      <c r="C56" s="184" t="s">
        <v>107</v>
      </c>
      <c r="D56" s="184"/>
      <c r="E56" s="168" t="s">
        <v>62</v>
      </c>
      <c r="F56" s="168" t="s">
        <v>62</v>
      </c>
      <c r="G56" s="168" t="s">
        <v>62</v>
      </c>
      <c r="H56" s="185" t="s">
        <v>62</v>
      </c>
      <c r="I56" s="185" t="s">
        <v>62</v>
      </c>
      <c r="J56" s="185" t="s">
        <v>62</v>
      </c>
      <c r="K56" s="185" t="s">
        <v>62</v>
      </c>
      <c r="L56" s="185" t="s">
        <v>62</v>
      </c>
      <c r="M56" s="169" t="s">
        <v>62</v>
      </c>
      <c r="N56" s="186">
        <v>2</v>
      </c>
      <c r="O56" s="231" t="s">
        <v>62</v>
      </c>
      <c r="P56" s="188" t="s">
        <v>62</v>
      </c>
      <c r="Q56" s="189" t="s">
        <v>62</v>
      </c>
      <c r="R56" s="189" t="s">
        <v>62</v>
      </c>
      <c r="S56" s="188" t="s">
        <v>62</v>
      </c>
      <c r="T56" s="189" t="s">
        <v>62</v>
      </c>
      <c r="U56" s="188" t="s">
        <v>62</v>
      </c>
      <c r="V56" s="170" t="s">
        <v>62</v>
      </c>
      <c r="W56" s="170" t="s">
        <v>62</v>
      </c>
      <c r="X56" s="170" t="s">
        <v>62</v>
      </c>
      <c r="Y56" s="170" t="s">
        <v>62</v>
      </c>
      <c r="Z56" s="170" t="s">
        <v>62</v>
      </c>
      <c r="AA56" s="170" t="s">
        <v>62</v>
      </c>
      <c r="AB56" s="170" t="s">
        <v>62</v>
      </c>
      <c r="AC56" s="170" t="s">
        <v>62</v>
      </c>
      <c r="AD56" s="170" t="s">
        <v>62</v>
      </c>
      <c r="AE56" s="285" t="s">
        <v>62</v>
      </c>
      <c r="AF56" s="61"/>
      <c r="AG56" s="162"/>
      <c r="AH56" s="162"/>
      <c r="AI56" s="138"/>
      <c r="AJ56" s="114"/>
      <c r="AK56" s="114"/>
      <c r="AL56" s="137"/>
      <c r="AM56" s="132"/>
    </row>
    <row r="57" spans="1:39">
      <c r="A57" s="122"/>
      <c r="B57" s="128"/>
      <c r="C57" s="133"/>
      <c r="D57" s="234" t="s">
        <v>108</v>
      </c>
      <c r="E57" s="219" t="s">
        <v>62</v>
      </c>
      <c r="F57" s="277"/>
      <c r="G57" s="190" t="s">
        <v>44</v>
      </c>
      <c r="H57" s="192"/>
      <c r="I57" s="192"/>
      <c r="J57" s="192"/>
      <c r="K57" s="192" t="s">
        <v>62</v>
      </c>
      <c r="L57" s="192" t="s">
        <v>62</v>
      </c>
      <c r="M57" s="169" t="s">
        <v>62</v>
      </c>
      <c r="N57" s="232">
        <v>2</v>
      </c>
      <c r="O57" s="233" t="s">
        <v>62</v>
      </c>
      <c r="P57" s="190" t="s">
        <v>70</v>
      </c>
      <c r="Q57" s="192" t="s">
        <v>109</v>
      </c>
      <c r="R57" s="196">
        <v>1</v>
      </c>
      <c r="S57" s="253" t="s">
        <v>105</v>
      </c>
      <c r="T57" s="253"/>
      <c r="U57" s="191"/>
      <c r="V57" s="192" t="s">
        <v>62</v>
      </c>
      <c r="W57" s="129"/>
      <c r="X57" s="85">
        <f>ROUNDUP(SUM($AF$5:$AH$5)/$AB$6,0)</f>
        <v>0</v>
      </c>
      <c r="Y57" s="86">
        <f>ROUNDUP(SUM($AF$5:$AH$5)/$AC$6,0)</f>
        <v>0</v>
      </c>
      <c r="Z57" s="86">
        <f>ROUNDUP(SUM($AF$5:$AH$5)/$AD$6,0)</f>
        <v>0</v>
      </c>
      <c r="AA57" s="87"/>
      <c r="AB57" s="85">
        <f>H57*X57*1.5</f>
        <v>0</v>
      </c>
      <c r="AC57" s="86">
        <f>I57*Y57</f>
        <v>0</v>
      </c>
      <c r="AD57" s="86">
        <f>J57*Z57</f>
        <v>0</v>
      </c>
      <c r="AE57" s="99"/>
      <c r="AF57" s="61"/>
      <c r="AG57" s="162"/>
      <c r="AH57" s="162"/>
      <c r="AI57" s="138"/>
      <c r="AJ57" s="114"/>
      <c r="AK57" s="114"/>
      <c r="AL57" s="137"/>
      <c r="AM57" s="132"/>
    </row>
    <row r="58" spans="1:39">
      <c r="A58" s="122"/>
      <c r="B58" s="128"/>
      <c r="C58" s="133"/>
      <c r="D58" s="176" t="s">
        <v>67</v>
      </c>
      <c r="E58" s="177" t="s">
        <v>62</v>
      </c>
      <c r="F58" s="177" t="s">
        <v>62</v>
      </c>
      <c r="G58" s="177">
        <v>0</v>
      </c>
      <c r="H58" s="178">
        <v>0</v>
      </c>
      <c r="I58" s="178">
        <v>0</v>
      </c>
      <c r="J58" s="178">
        <v>0</v>
      </c>
      <c r="K58" s="178">
        <v>0</v>
      </c>
      <c r="L58" s="178">
        <v>0</v>
      </c>
      <c r="M58" s="179" t="s">
        <v>62</v>
      </c>
      <c r="N58" s="180" t="s">
        <v>62</v>
      </c>
      <c r="O58" s="230" t="s">
        <v>62</v>
      </c>
      <c r="P58" s="177" t="s">
        <v>62</v>
      </c>
      <c r="Q58" s="178" t="s">
        <v>62</v>
      </c>
      <c r="R58" s="177" t="s">
        <v>62</v>
      </c>
      <c r="S58" s="177" t="s">
        <v>62</v>
      </c>
      <c r="T58" s="178" t="s">
        <v>62</v>
      </c>
      <c r="U58" s="177" t="s">
        <v>62</v>
      </c>
      <c r="V58" s="183" t="s">
        <v>62</v>
      </c>
      <c r="W58" s="183" t="s">
        <v>62</v>
      </c>
      <c r="X58" s="183" t="s">
        <v>62</v>
      </c>
      <c r="Y58" s="183" t="s">
        <v>62</v>
      </c>
      <c r="Z58" s="183" t="s">
        <v>62</v>
      </c>
      <c r="AA58" s="183" t="s">
        <v>62</v>
      </c>
      <c r="AB58" s="183" t="s">
        <v>62</v>
      </c>
      <c r="AC58" s="183" t="s">
        <v>62</v>
      </c>
      <c r="AD58" s="183" t="s">
        <v>62</v>
      </c>
      <c r="AE58" s="284" t="s">
        <v>62</v>
      </c>
      <c r="AF58" s="61"/>
      <c r="AG58" s="162"/>
      <c r="AH58" s="162"/>
      <c r="AI58" s="138"/>
      <c r="AJ58" s="114"/>
      <c r="AK58" s="114"/>
      <c r="AL58" s="137"/>
      <c r="AM58" s="132"/>
    </row>
    <row r="59" spans="1:39">
      <c r="A59" s="122"/>
      <c r="B59" s="128"/>
      <c r="C59" s="283" t="s">
        <v>110</v>
      </c>
      <c r="D59" s="283"/>
      <c r="E59" s="283" t="s">
        <v>62</v>
      </c>
      <c r="F59" s="283" t="s">
        <v>62</v>
      </c>
      <c r="G59" s="283" t="s">
        <v>62</v>
      </c>
      <c r="H59" s="185" t="s">
        <v>62</v>
      </c>
      <c r="I59" s="185" t="s">
        <v>62</v>
      </c>
      <c r="J59" s="185" t="s">
        <v>62</v>
      </c>
      <c r="K59" s="185" t="s">
        <v>62</v>
      </c>
      <c r="L59" s="185" t="s">
        <v>62</v>
      </c>
      <c r="M59" s="169" t="s">
        <v>62</v>
      </c>
      <c r="N59" s="186">
        <v>5</v>
      </c>
      <c r="O59" s="231" t="s">
        <v>62</v>
      </c>
      <c r="P59" s="189" t="s">
        <v>62</v>
      </c>
      <c r="Q59" s="189" t="s">
        <v>62</v>
      </c>
      <c r="R59" s="189" t="s">
        <v>62</v>
      </c>
      <c r="S59" s="189" t="s">
        <v>62</v>
      </c>
      <c r="T59" s="189" t="s">
        <v>62</v>
      </c>
      <c r="U59" s="189" t="s">
        <v>62</v>
      </c>
      <c r="V59" s="170" t="s">
        <v>62</v>
      </c>
      <c r="W59" s="170" t="s">
        <v>62</v>
      </c>
      <c r="X59" s="170" t="s">
        <v>62</v>
      </c>
      <c r="Y59" s="170" t="s">
        <v>62</v>
      </c>
      <c r="Z59" s="170" t="s">
        <v>62</v>
      </c>
      <c r="AA59" s="170" t="s">
        <v>62</v>
      </c>
      <c r="AB59" s="170" t="s">
        <v>62</v>
      </c>
      <c r="AC59" s="170" t="s">
        <v>62</v>
      </c>
      <c r="AD59" s="170" t="s">
        <v>62</v>
      </c>
      <c r="AE59" s="285" t="s">
        <v>62</v>
      </c>
      <c r="AF59" s="61"/>
      <c r="AG59" s="162"/>
      <c r="AH59" s="162"/>
      <c r="AI59" s="138"/>
      <c r="AJ59" s="114"/>
      <c r="AK59" s="114"/>
      <c r="AL59" s="137"/>
      <c r="AM59" s="132"/>
    </row>
    <row r="60" spans="1:39">
      <c r="A60" s="122"/>
      <c r="B60" s="128"/>
      <c r="C60" s="133"/>
      <c r="D60" s="234" t="s">
        <v>111</v>
      </c>
      <c r="E60" s="218" t="s">
        <v>62</v>
      </c>
      <c r="F60" s="277"/>
      <c r="G60" s="192" t="s">
        <v>44</v>
      </c>
      <c r="H60" s="192"/>
      <c r="I60" s="192"/>
      <c r="J60" s="192"/>
      <c r="K60" s="192" t="s">
        <v>62</v>
      </c>
      <c r="L60" s="192" t="s">
        <v>62</v>
      </c>
      <c r="M60" s="169" t="s">
        <v>62</v>
      </c>
      <c r="N60" s="234">
        <v>5</v>
      </c>
      <c r="O60" s="235" t="s">
        <v>62</v>
      </c>
      <c r="P60" s="192" t="s">
        <v>65</v>
      </c>
      <c r="Q60" s="192" t="s">
        <v>78</v>
      </c>
      <c r="R60" s="196">
        <v>1</v>
      </c>
      <c r="S60" s="253" t="s">
        <v>105</v>
      </c>
      <c r="T60" s="253"/>
      <c r="U60" s="191"/>
      <c r="V60" s="192" t="s">
        <v>62</v>
      </c>
      <c r="W60" s="129"/>
      <c r="X60" s="85">
        <f>ROUNDUP(SUM($AF$5:$AH$5)/$AB$6,0)</f>
        <v>0</v>
      </c>
      <c r="Y60" s="86">
        <f>ROUNDUP(SUM($AF$5:$AH$5)/$AC$6,0)</f>
        <v>0</v>
      </c>
      <c r="Z60" s="86">
        <f>ROUNDUP(SUM($AF$5:$AH$5)/$AD$6,0)</f>
        <v>0</v>
      </c>
      <c r="AA60" s="87"/>
      <c r="AB60" s="85">
        <f>H60*X60*1.5</f>
        <v>0</v>
      </c>
      <c r="AC60" s="86">
        <f>I60*Y60</f>
        <v>0</v>
      </c>
      <c r="AD60" s="86">
        <f>J60*Z60</f>
        <v>0</v>
      </c>
      <c r="AE60" s="99"/>
      <c r="AF60" s="61"/>
      <c r="AG60" s="162"/>
      <c r="AH60" s="162"/>
      <c r="AI60" s="138"/>
      <c r="AJ60" s="114"/>
      <c r="AK60" s="114"/>
      <c r="AL60" s="137"/>
      <c r="AM60" s="132"/>
    </row>
    <row r="61" spans="1:39">
      <c r="A61" s="122"/>
      <c r="B61" s="128"/>
      <c r="C61" s="133"/>
      <c r="D61" s="176" t="s">
        <v>67</v>
      </c>
      <c r="E61" s="177" t="s">
        <v>62</v>
      </c>
      <c r="F61" s="177" t="s">
        <v>62</v>
      </c>
      <c r="G61" s="177">
        <v>0</v>
      </c>
      <c r="H61" s="178">
        <v>0</v>
      </c>
      <c r="I61" s="178">
        <v>0</v>
      </c>
      <c r="J61" s="178">
        <v>0</v>
      </c>
      <c r="K61" s="178">
        <v>0</v>
      </c>
      <c r="L61" s="178">
        <v>0</v>
      </c>
      <c r="M61" s="179" t="s">
        <v>62</v>
      </c>
      <c r="N61" s="180" t="s">
        <v>62</v>
      </c>
      <c r="O61" s="230" t="s">
        <v>62</v>
      </c>
      <c r="P61" s="177" t="s">
        <v>62</v>
      </c>
      <c r="Q61" s="178" t="s">
        <v>62</v>
      </c>
      <c r="R61" s="177" t="s">
        <v>62</v>
      </c>
      <c r="S61" s="177" t="s">
        <v>62</v>
      </c>
      <c r="T61" s="178" t="s">
        <v>62</v>
      </c>
      <c r="U61" s="177" t="s">
        <v>62</v>
      </c>
      <c r="V61" s="183" t="s">
        <v>62</v>
      </c>
      <c r="W61" s="183" t="s">
        <v>62</v>
      </c>
      <c r="X61" s="183" t="s">
        <v>62</v>
      </c>
      <c r="Y61" s="183" t="s">
        <v>62</v>
      </c>
      <c r="Z61" s="183" t="s">
        <v>62</v>
      </c>
      <c r="AA61" s="183" t="s">
        <v>62</v>
      </c>
      <c r="AB61" s="183" t="s">
        <v>62</v>
      </c>
      <c r="AC61" s="183" t="s">
        <v>62</v>
      </c>
      <c r="AD61" s="183" t="s">
        <v>62</v>
      </c>
      <c r="AE61" s="284" t="s">
        <v>62</v>
      </c>
      <c r="AF61" s="134"/>
      <c r="AG61" s="133"/>
      <c r="AH61" s="138"/>
      <c r="AI61" s="138"/>
      <c r="AJ61" s="114"/>
      <c r="AK61" s="114"/>
      <c r="AL61" s="137"/>
      <c r="AM61" s="132"/>
    </row>
    <row r="62" spans="1:39">
      <c r="A62" s="122"/>
      <c r="B62" s="128"/>
      <c r="C62" s="133"/>
      <c r="D62" s="236" t="s">
        <v>112</v>
      </c>
      <c r="E62" s="237"/>
      <c r="G62" s="238">
        <v>191.5</v>
      </c>
      <c r="H62" s="237">
        <v>31</v>
      </c>
      <c r="I62" s="237">
        <v>121.5</v>
      </c>
      <c r="J62" s="237">
        <v>0</v>
      </c>
      <c r="K62" s="237">
        <v>39</v>
      </c>
      <c r="L62" s="237">
        <v>108</v>
      </c>
      <c r="M62" s="237"/>
      <c r="N62" s="239">
        <v>25</v>
      </c>
      <c r="O62" s="240" t="s">
        <v>62</v>
      </c>
      <c r="P62" s="221" t="s">
        <v>113</v>
      </c>
      <c r="Q62" s="241"/>
      <c r="R62" s="241"/>
      <c r="S62" s="241"/>
      <c r="T62" s="241"/>
      <c r="U62" s="241"/>
      <c r="V62" s="221" t="s">
        <v>62</v>
      </c>
      <c r="W62" s="129"/>
      <c r="X62" s="130"/>
      <c r="Y62" s="130"/>
      <c r="Z62" s="131"/>
      <c r="AA62" s="130"/>
      <c r="AB62" s="135"/>
      <c r="AC62" s="134"/>
      <c r="AD62" s="130"/>
      <c r="AE62" s="136"/>
      <c r="AF62" s="134"/>
      <c r="AG62" s="133"/>
      <c r="AH62" s="138"/>
      <c r="AI62" s="138"/>
      <c r="AJ62" s="114"/>
      <c r="AK62" s="114"/>
      <c r="AL62" s="137"/>
      <c r="AM62" s="132"/>
    </row>
    <row r="63" spans="1:39">
      <c r="D63" s="236" t="s">
        <v>114</v>
      </c>
      <c r="E63" s="237"/>
      <c r="G63" s="238">
        <v>350.5</v>
      </c>
      <c r="H63" s="242">
        <v>52</v>
      </c>
      <c r="I63" s="242">
        <v>259.5</v>
      </c>
      <c r="J63" s="242">
        <v>0</v>
      </c>
      <c r="K63" s="242">
        <v>39</v>
      </c>
      <c r="L63" s="242">
        <v>184</v>
      </c>
      <c r="M63" s="242"/>
      <c r="N63" s="243">
        <f>N25+N28+N34+N40+N45+N51+N56+N59</f>
        <v>45</v>
      </c>
      <c r="O63" s="240" t="s">
        <v>62</v>
      </c>
      <c r="P63" s="244" t="s">
        <v>115</v>
      </c>
      <c r="Q63" s="241"/>
      <c r="R63" s="244" t="s">
        <v>62</v>
      </c>
      <c r="S63" s="244" t="s">
        <v>62</v>
      </c>
      <c r="T63" s="244" t="s">
        <v>62</v>
      </c>
      <c r="U63" s="244" t="s">
        <v>62</v>
      </c>
      <c r="V63" s="221" t="s">
        <v>62</v>
      </c>
    </row>
    <row r="64" spans="1:39">
      <c r="D64" s="245" t="s">
        <v>62</v>
      </c>
      <c r="E64" s="244"/>
      <c r="G64" s="246">
        <v>376.5</v>
      </c>
      <c r="H64" s="244">
        <v>78</v>
      </c>
      <c r="I64" s="244">
        <v>259.5</v>
      </c>
      <c r="J64" s="244">
        <v>0</v>
      </c>
      <c r="K64" s="244">
        <v>39</v>
      </c>
      <c r="L64" s="244"/>
      <c r="M64" s="244"/>
      <c r="N64" s="308">
        <f>N63+N23</f>
        <v>60</v>
      </c>
      <c r="O64" s="240" t="s">
        <v>62</v>
      </c>
      <c r="P64" s="247" t="s">
        <v>116</v>
      </c>
      <c r="Q64" s="248"/>
      <c r="R64" s="249"/>
      <c r="S64" s="248" t="s">
        <v>62</v>
      </c>
      <c r="T64" s="244" t="s">
        <v>62</v>
      </c>
      <c r="U64" s="244" t="s">
        <v>62</v>
      </c>
      <c r="V64" s="221" t="s">
        <v>62</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969AD-209B-41B8-BB90-00F09D1FC63D}">
  <dimension ref="A1:E96"/>
  <sheetViews>
    <sheetView workbookViewId="0">
      <selection activeCell="H10" sqref="H10"/>
    </sheetView>
  </sheetViews>
  <sheetFormatPr defaultRowHeight="15"/>
  <cols>
    <col min="1" max="1" width="6.28515625" customWidth="1"/>
    <col min="2" max="2" width="117.140625" customWidth="1"/>
  </cols>
  <sheetData>
    <row r="1" spans="1:5" ht="18.75">
      <c r="A1" s="350" t="s">
        <v>117</v>
      </c>
      <c r="B1" s="310" t="s">
        <v>118</v>
      </c>
      <c r="C1" s="311"/>
      <c r="D1" s="311"/>
      <c r="E1" s="311"/>
    </row>
    <row r="2" spans="1:5" ht="18.75">
      <c r="A2" s="350"/>
      <c r="B2" s="310" t="s">
        <v>119</v>
      </c>
      <c r="C2" s="311"/>
      <c r="D2" s="311"/>
      <c r="E2" s="311"/>
    </row>
    <row r="3" spans="1:5" ht="18.75">
      <c r="A3" s="350"/>
      <c r="B3" s="310"/>
      <c r="C3" s="311"/>
      <c r="D3" s="311"/>
      <c r="E3" s="311"/>
    </row>
    <row r="4" spans="1:5" ht="18.75">
      <c r="A4" s="350"/>
      <c r="B4" s="312" t="s">
        <v>120</v>
      </c>
      <c r="C4" s="313"/>
      <c r="D4" s="313"/>
      <c r="E4" s="313"/>
    </row>
    <row r="5" spans="1:5" ht="18.75">
      <c r="A5" s="314"/>
      <c r="B5" s="312" t="s">
        <v>121</v>
      </c>
      <c r="C5" s="313"/>
      <c r="D5" s="313"/>
      <c r="E5" s="313"/>
    </row>
    <row r="6" spans="1:5">
      <c r="A6" s="315"/>
      <c r="B6" s="316"/>
      <c r="C6" s="316"/>
      <c r="D6" s="316"/>
      <c r="E6" s="316"/>
    </row>
    <row r="7" spans="1:5" ht="16.5">
      <c r="A7" s="315"/>
      <c r="B7" s="317" t="s">
        <v>122</v>
      </c>
      <c r="C7" s="318"/>
      <c r="D7" s="318"/>
      <c r="E7" s="319"/>
    </row>
    <row r="8" spans="1:5" ht="30.75">
      <c r="A8" s="320"/>
      <c r="B8" s="321" t="s">
        <v>123</v>
      </c>
      <c r="C8" s="322" t="s">
        <v>124</v>
      </c>
      <c r="D8" s="323" t="s">
        <v>125</v>
      </c>
      <c r="E8" s="324" t="s">
        <v>126</v>
      </c>
    </row>
    <row r="9" spans="1:5" ht="30.75">
      <c r="A9" s="325"/>
      <c r="B9" s="321" t="s">
        <v>127</v>
      </c>
      <c r="C9" s="322" t="s">
        <v>124</v>
      </c>
      <c r="D9" s="323" t="s">
        <v>125</v>
      </c>
      <c r="E9" s="324" t="s">
        <v>128</v>
      </c>
    </row>
    <row r="10" spans="1:5" ht="30.75">
      <c r="A10" s="315"/>
      <c r="B10" s="321" t="s">
        <v>129</v>
      </c>
      <c r="C10" s="322" t="s">
        <v>124</v>
      </c>
      <c r="D10" s="323" t="s">
        <v>125</v>
      </c>
      <c r="E10" s="324" t="s">
        <v>130</v>
      </c>
    </row>
    <row r="11" spans="1:5" ht="76.5">
      <c r="A11" s="315"/>
      <c r="B11" s="321" t="s">
        <v>131</v>
      </c>
      <c r="C11" s="323" t="s">
        <v>124</v>
      </c>
      <c r="D11" s="322" t="s">
        <v>125</v>
      </c>
      <c r="E11" s="324" t="s">
        <v>132</v>
      </c>
    </row>
    <row r="12" spans="1:5">
      <c r="A12" s="315"/>
      <c r="B12" s="326" t="s">
        <v>133</v>
      </c>
      <c r="C12" s="323"/>
      <c r="D12" s="323"/>
      <c r="E12" s="323"/>
    </row>
    <row r="13" spans="1:5">
      <c r="A13" s="315"/>
      <c r="B13" s="316"/>
      <c r="C13" s="316"/>
      <c r="D13" s="316"/>
      <c r="E13" s="316"/>
    </row>
    <row r="14" spans="1:5" ht="32.25">
      <c r="A14" s="315"/>
      <c r="B14" s="327" t="s">
        <v>134</v>
      </c>
      <c r="C14" s="319"/>
      <c r="D14" s="319"/>
      <c r="E14" s="319"/>
    </row>
    <row r="15" spans="1:5">
      <c r="A15" s="315"/>
      <c r="B15" s="321" t="s">
        <v>135</v>
      </c>
      <c r="C15" s="328"/>
      <c r="D15" s="322">
        <v>6</v>
      </c>
      <c r="E15" s="323"/>
    </row>
    <row r="16" spans="1:5">
      <c r="A16" s="315"/>
      <c r="B16" s="321" t="s">
        <v>136</v>
      </c>
      <c r="C16" s="322" t="s">
        <v>124</v>
      </c>
      <c r="D16" s="323" t="s">
        <v>125</v>
      </c>
      <c r="E16" s="323"/>
    </row>
    <row r="17" spans="1:5">
      <c r="A17" s="315"/>
      <c r="B17" s="321" t="s">
        <v>137</v>
      </c>
      <c r="C17" s="323" t="s">
        <v>124</v>
      </c>
      <c r="D17" s="322" t="s">
        <v>125</v>
      </c>
      <c r="E17" s="323"/>
    </row>
    <row r="18" spans="1:5">
      <c r="A18" s="315"/>
      <c r="B18" s="329" t="s">
        <v>138</v>
      </c>
      <c r="C18" s="322" t="s">
        <v>124</v>
      </c>
      <c r="D18" s="323" t="s">
        <v>125</v>
      </c>
      <c r="E18" s="323"/>
    </row>
    <row r="19" spans="1:5">
      <c r="A19" s="315"/>
      <c r="B19" s="321" t="s">
        <v>139</v>
      </c>
      <c r="C19" s="323" t="s">
        <v>124</v>
      </c>
      <c r="D19" s="322" t="s">
        <v>125</v>
      </c>
      <c r="E19" s="323"/>
    </row>
    <row r="20" spans="1:5">
      <c r="A20" s="315"/>
      <c r="B20" s="321" t="s">
        <v>140</v>
      </c>
      <c r="C20" s="323" t="s">
        <v>124</v>
      </c>
      <c r="D20" s="322" t="s">
        <v>125</v>
      </c>
      <c r="E20" s="323"/>
    </row>
    <row r="21" spans="1:5">
      <c r="A21" s="315"/>
      <c r="B21" s="321" t="s">
        <v>141</v>
      </c>
      <c r="C21" s="322" t="s">
        <v>124</v>
      </c>
      <c r="D21" s="323" t="s">
        <v>125</v>
      </c>
      <c r="E21" s="323"/>
    </row>
    <row r="22" spans="1:5">
      <c r="A22" s="330"/>
      <c r="B22" s="329" t="s">
        <v>142</v>
      </c>
      <c r="C22" s="323" t="s">
        <v>124</v>
      </c>
      <c r="D22" s="322" t="s">
        <v>125</v>
      </c>
      <c r="E22" s="323"/>
    </row>
    <row r="23" spans="1:5">
      <c r="A23" s="330"/>
      <c r="B23" s="326" t="s">
        <v>133</v>
      </c>
      <c r="C23" s="323"/>
      <c r="D23" s="323"/>
      <c r="E23" s="323"/>
    </row>
    <row r="24" spans="1:5">
      <c r="A24" s="315"/>
      <c r="B24" s="331"/>
      <c r="C24" s="323"/>
      <c r="D24" s="323"/>
      <c r="E24" s="323"/>
    </row>
    <row r="25" spans="1:5">
      <c r="A25" s="315"/>
      <c r="B25" s="332" t="s">
        <v>143</v>
      </c>
      <c r="C25" s="333"/>
      <c r="D25" s="319"/>
      <c r="E25" s="319"/>
    </row>
    <row r="26" spans="1:5">
      <c r="A26" s="315"/>
      <c r="B26" s="334"/>
      <c r="C26" s="335"/>
      <c r="D26" s="336"/>
      <c r="E26" s="336"/>
    </row>
    <row r="27" spans="1:5" ht="81">
      <c r="A27" s="315"/>
      <c r="B27" s="327" t="s">
        <v>144</v>
      </c>
      <c r="C27" s="319"/>
      <c r="D27" s="319"/>
      <c r="E27" s="319"/>
    </row>
    <row r="28" spans="1:5">
      <c r="A28" s="315"/>
      <c r="B28" s="326"/>
      <c r="C28" s="323"/>
      <c r="D28" s="323"/>
      <c r="E28" s="323"/>
    </row>
    <row r="29" spans="1:5" ht="18.75">
      <c r="A29" s="330"/>
      <c r="B29" s="327" t="s">
        <v>145</v>
      </c>
      <c r="C29" s="337"/>
      <c r="D29" s="337"/>
      <c r="E29" s="337"/>
    </row>
    <row r="30" spans="1:5">
      <c r="A30" s="330"/>
      <c r="B30" s="321" t="s">
        <v>146</v>
      </c>
      <c r="C30" s="322" t="s">
        <v>124</v>
      </c>
      <c r="D30" s="323" t="s">
        <v>125</v>
      </c>
      <c r="E30" s="323"/>
    </row>
    <row r="31" spans="1:5">
      <c r="A31" s="315"/>
      <c r="B31" s="321" t="s">
        <v>147</v>
      </c>
      <c r="C31" s="323" t="s">
        <v>124</v>
      </c>
      <c r="D31" s="322" t="s">
        <v>125</v>
      </c>
      <c r="E31" s="323"/>
    </row>
    <row r="32" spans="1:5">
      <c r="A32" s="315"/>
      <c r="B32" s="321" t="s">
        <v>148</v>
      </c>
      <c r="C32" s="322" t="s">
        <v>124</v>
      </c>
      <c r="D32" s="323" t="s">
        <v>125</v>
      </c>
      <c r="E32" s="323"/>
    </row>
    <row r="33" spans="1:5">
      <c r="A33" s="338"/>
      <c r="B33" s="321" t="s">
        <v>149</v>
      </c>
      <c r="C33" s="322" t="s">
        <v>124</v>
      </c>
      <c r="D33" s="323" t="s">
        <v>125</v>
      </c>
      <c r="E33" s="323"/>
    </row>
    <row r="34" spans="1:5" ht="30.75">
      <c r="A34" s="338"/>
      <c r="B34" s="326" t="s">
        <v>150</v>
      </c>
      <c r="C34" s="322" t="s">
        <v>124</v>
      </c>
      <c r="D34" s="323"/>
      <c r="E34" s="323"/>
    </row>
    <row r="35" spans="1:5" ht="18.75">
      <c r="A35" s="338"/>
      <c r="B35" s="327" t="s">
        <v>151</v>
      </c>
      <c r="C35" s="337"/>
      <c r="D35" s="337"/>
      <c r="E35" s="337"/>
    </row>
    <row r="36" spans="1:5">
      <c r="A36" s="338"/>
      <c r="B36" s="326" t="s">
        <v>133</v>
      </c>
      <c r="C36" s="323"/>
      <c r="D36" s="323"/>
      <c r="E36" s="323"/>
    </row>
    <row r="37" spans="1:5">
      <c r="A37" s="338"/>
      <c r="B37" s="321"/>
      <c r="C37" s="323"/>
      <c r="D37" s="323"/>
      <c r="E37" s="339"/>
    </row>
    <row r="38" spans="1:5" ht="16.5">
      <c r="A38" s="338"/>
      <c r="B38" s="327" t="s">
        <v>152</v>
      </c>
      <c r="C38" s="319"/>
      <c r="D38" s="319"/>
      <c r="E38" s="319"/>
    </row>
    <row r="39" spans="1:5" ht="16.5">
      <c r="A39" s="338"/>
      <c r="B39" s="340" t="s">
        <v>153</v>
      </c>
      <c r="C39" s="336"/>
      <c r="D39" s="336"/>
      <c r="E39" s="336"/>
    </row>
    <row r="40" spans="1:5" ht="30.75">
      <c r="A40" s="338"/>
      <c r="B40" s="321" t="s">
        <v>154</v>
      </c>
      <c r="C40" s="324" t="s">
        <v>155</v>
      </c>
      <c r="D40" s="322">
        <v>18</v>
      </c>
      <c r="E40" s="339"/>
    </row>
    <row r="41" spans="1:5">
      <c r="A41" s="330"/>
      <c r="B41" s="321" t="s">
        <v>156</v>
      </c>
      <c r="C41" s="322" t="s">
        <v>124</v>
      </c>
      <c r="D41" s="323" t="s">
        <v>125</v>
      </c>
      <c r="E41" s="323"/>
    </row>
    <row r="42" spans="1:5">
      <c r="A42" s="330"/>
      <c r="B42" s="321" t="s">
        <v>157</v>
      </c>
      <c r="C42" s="322" t="s">
        <v>124</v>
      </c>
      <c r="D42" s="323" t="s">
        <v>125</v>
      </c>
      <c r="E42" s="323"/>
    </row>
    <row r="43" spans="1:5">
      <c r="A43" s="315"/>
      <c r="B43" s="321" t="s">
        <v>158</v>
      </c>
      <c r="C43" s="341" t="s">
        <v>124</v>
      </c>
      <c r="D43" s="323" t="s">
        <v>125</v>
      </c>
      <c r="E43" s="323"/>
    </row>
    <row r="44" spans="1:5">
      <c r="A44" s="330"/>
      <c r="B44" s="321" t="s">
        <v>159</v>
      </c>
      <c r="C44" s="322">
        <v>2</v>
      </c>
      <c r="D44" s="323"/>
      <c r="E44" s="342" t="s">
        <v>160</v>
      </c>
    </row>
    <row r="45" spans="1:5">
      <c r="A45" s="315"/>
      <c r="B45" s="321" t="s">
        <v>161</v>
      </c>
      <c r="C45" s="322" t="s">
        <v>124</v>
      </c>
      <c r="D45" s="323" t="s">
        <v>125</v>
      </c>
      <c r="E45" s="323"/>
    </row>
    <row r="46" spans="1:5">
      <c r="A46" s="315"/>
      <c r="B46" s="321" t="s">
        <v>162</v>
      </c>
      <c r="C46" s="322" t="s">
        <v>124</v>
      </c>
      <c r="D46" s="323" t="s">
        <v>125</v>
      </c>
      <c r="E46" s="323"/>
    </row>
    <row r="47" spans="1:5">
      <c r="A47" s="315"/>
      <c r="B47" s="321" t="s">
        <v>163</v>
      </c>
      <c r="C47" s="322" t="s">
        <v>124</v>
      </c>
      <c r="D47" s="323" t="s">
        <v>125</v>
      </c>
      <c r="E47" s="323"/>
    </row>
    <row r="48" spans="1:5">
      <c r="A48" s="315"/>
      <c r="B48" s="326" t="s">
        <v>133</v>
      </c>
      <c r="C48" s="323"/>
      <c r="D48" s="323"/>
      <c r="E48" s="323"/>
    </row>
    <row r="49" spans="1:5" ht="16.5">
      <c r="A49" s="315"/>
      <c r="B49" s="343" t="s">
        <v>164</v>
      </c>
      <c r="C49" s="344"/>
      <c r="D49" s="344"/>
      <c r="E49" s="344"/>
    </row>
    <row r="50" spans="1:5">
      <c r="A50" s="315"/>
      <c r="B50" s="321" t="s">
        <v>165</v>
      </c>
      <c r="C50" s="323" t="s">
        <v>166</v>
      </c>
      <c r="D50" s="345" t="s">
        <v>167</v>
      </c>
      <c r="E50" s="323"/>
    </row>
    <row r="51" spans="1:5">
      <c r="A51" s="315"/>
      <c r="B51" s="321" t="s">
        <v>168</v>
      </c>
      <c r="C51" s="322" t="s">
        <v>124</v>
      </c>
      <c r="D51" s="323" t="s">
        <v>125</v>
      </c>
      <c r="E51" s="323"/>
    </row>
    <row r="52" spans="1:5">
      <c r="A52" s="315"/>
      <c r="B52" s="321" t="s">
        <v>169</v>
      </c>
      <c r="C52" s="322" t="s">
        <v>124</v>
      </c>
      <c r="D52" s="323" t="s">
        <v>125</v>
      </c>
      <c r="E52" s="323"/>
    </row>
    <row r="53" spans="1:5">
      <c r="A53" s="316"/>
      <c r="B53" s="321" t="s">
        <v>170</v>
      </c>
      <c r="C53" s="341" t="s">
        <v>124</v>
      </c>
      <c r="D53" s="323" t="s">
        <v>125</v>
      </c>
      <c r="E53" s="323"/>
    </row>
    <row r="54" spans="1:5">
      <c r="A54" s="316"/>
      <c r="B54" s="321" t="s">
        <v>171</v>
      </c>
      <c r="C54" s="322">
        <v>2</v>
      </c>
      <c r="D54" s="323"/>
      <c r="E54" s="323"/>
    </row>
    <row r="55" spans="1:5">
      <c r="A55" s="316"/>
      <c r="B55" s="321" t="s">
        <v>172</v>
      </c>
      <c r="C55" s="322" t="s">
        <v>124</v>
      </c>
      <c r="D55" s="323" t="s">
        <v>125</v>
      </c>
      <c r="E55" s="323"/>
    </row>
    <row r="56" spans="1:5">
      <c r="A56" s="316"/>
      <c r="B56" s="321" t="s">
        <v>173</v>
      </c>
      <c r="C56" s="322" t="s">
        <v>124</v>
      </c>
      <c r="D56" s="323" t="s">
        <v>125</v>
      </c>
      <c r="E56" s="323"/>
    </row>
    <row r="57" spans="1:5">
      <c r="A57" s="316"/>
      <c r="B57" s="321" t="s">
        <v>174</v>
      </c>
      <c r="C57" s="322" t="s">
        <v>124</v>
      </c>
      <c r="D57" s="323" t="s">
        <v>125</v>
      </c>
      <c r="E57" s="323"/>
    </row>
    <row r="58" spans="1:5">
      <c r="A58" s="316"/>
      <c r="B58" s="326" t="s">
        <v>133</v>
      </c>
      <c r="C58" s="323"/>
      <c r="D58" s="323"/>
      <c r="E58" s="323"/>
    </row>
    <row r="59" spans="1:5" ht="16.5">
      <c r="A59" s="316"/>
      <c r="B59" s="346" t="s">
        <v>175</v>
      </c>
      <c r="C59" s="347"/>
      <c r="D59" s="347"/>
      <c r="E59" s="347"/>
    </row>
    <row r="60" spans="1:5">
      <c r="A60" s="316"/>
      <c r="B60" s="321" t="s">
        <v>176</v>
      </c>
      <c r="C60" s="322" t="s">
        <v>124</v>
      </c>
      <c r="D60" s="323" t="s">
        <v>125</v>
      </c>
      <c r="E60" s="323"/>
    </row>
    <row r="61" spans="1:5">
      <c r="A61" s="316"/>
      <c r="B61" s="348" t="s">
        <v>177</v>
      </c>
      <c r="C61" s="323"/>
      <c r="D61" s="323"/>
      <c r="E61" s="323"/>
    </row>
    <row r="62" spans="1:5">
      <c r="A62" s="316"/>
      <c r="B62" s="321" t="s">
        <v>178</v>
      </c>
      <c r="C62" s="322" t="s">
        <v>124</v>
      </c>
      <c r="D62" s="323" t="s">
        <v>125</v>
      </c>
      <c r="E62" s="323"/>
    </row>
    <row r="63" spans="1:5">
      <c r="A63" s="316"/>
      <c r="B63" s="321" t="s">
        <v>179</v>
      </c>
      <c r="C63" s="322" t="s">
        <v>124</v>
      </c>
      <c r="D63" s="323" t="s">
        <v>125</v>
      </c>
      <c r="E63" s="323"/>
    </row>
    <row r="64" spans="1:5">
      <c r="A64" s="316"/>
      <c r="B64" s="321"/>
      <c r="C64" s="323"/>
      <c r="D64" s="323"/>
      <c r="E64" s="323"/>
    </row>
    <row r="65" spans="1:5">
      <c r="A65" s="316"/>
      <c r="B65" s="321"/>
      <c r="C65" s="323"/>
      <c r="D65" s="323"/>
      <c r="E65" s="323"/>
    </row>
    <row r="66" spans="1:5" ht="16.5">
      <c r="A66" s="316"/>
      <c r="B66" s="327" t="s">
        <v>180</v>
      </c>
      <c r="C66" s="319"/>
      <c r="D66" s="319"/>
      <c r="E66" s="319"/>
    </row>
    <row r="67" spans="1:5">
      <c r="A67" s="316"/>
      <c r="B67" s="321" t="s">
        <v>181</v>
      </c>
      <c r="C67" s="323" t="s">
        <v>124</v>
      </c>
      <c r="D67" s="322" t="s">
        <v>125</v>
      </c>
      <c r="E67" s="323"/>
    </row>
    <row r="68" spans="1:5">
      <c r="A68" s="316"/>
      <c r="B68" s="321" t="s">
        <v>182</v>
      </c>
      <c r="C68" s="322" t="s">
        <v>124</v>
      </c>
      <c r="D68" s="323" t="s">
        <v>125</v>
      </c>
      <c r="E68" s="323"/>
    </row>
    <row r="69" spans="1:5">
      <c r="A69" s="316"/>
      <c r="B69" s="321" t="s">
        <v>183</v>
      </c>
      <c r="C69" s="322">
        <v>800</v>
      </c>
      <c r="D69" s="323"/>
      <c r="E69" s="323"/>
    </row>
    <row r="70" spans="1:5" ht="30.75">
      <c r="A70" s="316"/>
      <c r="B70" s="321" t="s">
        <v>184</v>
      </c>
      <c r="C70" s="322" t="s">
        <v>124</v>
      </c>
      <c r="D70" s="323"/>
      <c r="E70" s="323"/>
    </row>
    <row r="71" spans="1:5">
      <c r="A71" s="316"/>
      <c r="B71" s="321"/>
      <c r="C71" s="323"/>
      <c r="D71" s="323"/>
      <c r="E71" s="323"/>
    </row>
    <row r="72" spans="1:5">
      <c r="A72" s="316"/>
      <c r="B72" s="321" t="s">
        <v>185</v>
      </c>
      <c r="C72" s="323" t="s">
        <v>124</v>
      </c>
      <c r="D72" s="322" t="s">
        <v>125</v>
      </c>
      <c r="E72" s="323"/>
    </row>
    <row r="73" spans="1:5">
      <c r="A73" s="316"/>
      <c r="B73" s="321" t="s">
        <v>186</v>
      </c>
      <c r="C73" s="323" t="s">
        <v>124</v>
      </c>
      <c r="D73" s="322" t="s">
        <v>125</v>
      </c>
      <c r="E73" s="323"/>
    </row>
    <row r="74" spans="1:5">
      <c r="A74" s="316"/>
      <c r="B74" s="321" t="s">
        <v>187</v>
      </c>
      <c r="C74" s="323" t="s">
        <v>124</v>
      </c>
      <c r="D74" s="322" t="s">
        <v>125</v>
      </c>
      <c r="E74" s="323"/>
    </row>
    <row r="75" spans="1:5">
      <c r="A75" s="316"/>
      <c r="B75" s="326" t="s">
        <v>133</v>
      </c>
      <c r="C75" s="323"/>
      <c r="D75" s="323"/>
      <c r="E75" s="323"/>
    </row>
    <row r="76" spans="1:5" ht="16.5">
      <c r="A76" s="316"/>
      <c r="B76" s="327" t="s">
        <v>188</v>
      </c>
      <c r="C76" s="319"/>
      <c r="D76" s="319"/>
      <c r="E76" s="319"/>
    </row>
    <row r="77" spans="1:5">
      <c r="A77" s="315"/>
      <c r="B77" s="321"/>
      <c r="C77" s="323"/>
      <c r="D77" s="323"/>
      <c r="E77" s="323"/>
    </row>
    <row r="78" spans="1:5">
      <c r="A78" s="315"/>
      <c r="B78" s="349" t="s">
        <v>189</v>
      </c>
      <c r="C78" s="323"/>
      <c r="D78" s="323"/>
      <c r="E78" s="323"/>
    </row>
    <row r="79" spans="1:5" ht="30.75">
      <c r="A79" s="315"/>
      <c r="B79" s="321" t="s">
        <v>190</v>
      </c>
      <c r="C79" s="322" t="s">
        <v>124</v>
      </c>
      <c r="D79" s="323"/>
      <c r="E79" s="324"/>
    </row>
    <row r="80" spans="1:5">
      <c r="A80" s="315"/>
      <c r="B80" s="321" t="s">
        <v>191</v>
      </c>
      <c r="C80" s="322" t="s">
        <v>124</v>
      </c>
      <c r="D80" s="323"/>
      <c r="E80" s="324"/>
    </row>
    <row r="81" spans="1:5" ht="30.75">
      <c r="A81" s="315"/>
      <c r="B81" s="321" t="s">
        <v>192</v>
      </c>
      <c r="C81" s="322" t="s">
        <v>124</v>
      </c>
      <c r="D81" s="323"/>
      <c r="E81" s="324"/>
    </row>
    <row r="82" spans="1:5" ht="30.75">
      <c r="A82" s="316"/>
      <c r="B82" s="326" t="s">
        <v>193</v>
      </c>
      <c r="C82" s="322" t="s">
        <v>124</v>
      </c>
      <c r="D82" s="323"/>
      <c r="E82" s="323"/>
    </row>
    <row r="83" spans="1:5">
      <c r="A83" s="316"/>
      <c r="B83" s="321"/>
      <c r="C83" s="323"/>
      <c r="D83" s="323"/>
      <c r="E83" s="339"/>
    </row>
    <row r="84" spans="1:5">
      <c r="A84" s="315"/>
      <c r="B84" s="349" t="s">
        <v>194</v>
      </c>
      <c r="C84" s="323"/>
      <c r="D84" s="323"/>
      <c r="E84" s="323"/>
    </row>
    <row r="85" spans="1:5">
      <c r="A85" s="316"/>
      <c r="B85" s="321" t="s">
        <v>195</v>
      </c>
      <c r="C85" s="323" t="s">
        <v>124</v>
      </c>
      <c r="D85" s="322" t="s">
        <v>125</v>
      </c>
      <c r="E85" s="324"/>
    </row>
    <row r="86" spans="1:5" ht="30.75">
      <c r="A86" s="316"/>
      <c r="B86" s="326" t="s">
        <v>196</v>
      </c>
      <c r="C86" s="322" t="s">
        <v>124</v>
      </c>
      <c r="D86" s="323"/>
      <c r="E86" s="323"/>
    </row>
    <row r="87" spans="1:5">
      <c r="A87" s="316"/>
      <c r="B87" s="321"/>
      <c r="C87" s="323"/>
      <c r="D87" s="323"/>
      <c r="E87" s="339"/>
    </row>
    <row r="88" spans="1:5">
      <c r="A88" s="316"/>
      <c r="B88" s="349" t="s">
        <v>197</v>
      </c>
      <c r="C88" s="323"/>
      <c r="D88" s="323"/>
      <c r="E88" s="339"/>
    </row>
    <row r="89" spans="1:5">
      <c r="A89" s="316"/>
      <c r="B89" s="321" t="s">
        <v>198</v>
      </c>
      <c r="C89" s="322" t="s">
        <v>124</v>
      </c>
      <c r="D89" s="323" t="s">
        <v>125</v>
      </c>
      <c r="E89" s="324"/>
    </row>
    <row r="90" spans="1:5">
      <c r="A90" s="316"/>
      <c r="B90" s="321" t="s">
        <v>199</v>
      </c>
      <c r="C90" s="322" t="s">
        <v>124</v>
      </c>
      <c r="D90" s="323" t="s">
        <v>125</v>
      </c>
      <c r="E90" s="324"/>
    </row>
    <row r="91" spans="1:5">
      <c r="A91" s="316"/>
      <c r="B91" s="321" t="s">
        <v>200</v>
      </c>
      <c r="C91" s="323" t="s">
        <v>124</v>
      </c>
      <c r="D91" s="322" t="s">
        <v>125</v>
      </c>
      <c r="E91" s="324"/>
    </row>
    <row r="92" spans="1:5">
      <c r="A92" s="316"/>
      <c r="B92" s="326" t="s">
        <v>133</v>
      </c>
      <c r="C92" s="323"/>
      <c r="D92" s="323"/>
      <c r="E92" s="323"/>
    </row>
    <row r="93" spans="1:5">
      <c r="A93" s="316"/>
      <c r="B93" s="321"/>
      <c r="C93" s="323"/>
      <c r="D93" s="323"/>
      <c r="E93" s="339"/>
    </row>
    <row r="94" spans="1:5">
      <c r="A94" s="315"/>
      <c r="B94" s="349" t="s">
        <v>201</v>
      </c>
      <c r="C94" s="323"/>
      <c r="D94" s="323"/>
      <c r="E94" s="323"/>
    </row>
    <row r="95" spans="1:5">
      <c r="A95" s="316"/>
      <c r="B95" s="321" t="s">
        <v>195</v>
      </c>
      <c r="C95" s="341" t="s">
        <v>124</v>
      </c>
      <c r="D95" s="323" t="s">
        <v>125</v>
      </c>
      <c r="E95" s="324"/>
    </row>
    <row r="96" spans="1:5">
      <c r="A96" s="315"/>
      <c r="B96" s="326" t="s">
        <v>133</v>
      </c>
      <c r="C96" s="323"/>
      <c r="D96" s="323"/>
      <c r="E96" s="324"/>
    </row>
  </sheetData>
  <mergeCells count="1">
    <mergeCell ref="A1:A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Christelle FRANCIS</DisplayName>
        <AccountId>122</AccountId>
        <AccountType/>
      </UserInfo>
      <UserInfo>
        <DisplayName>pierre andry</DisplayName>
        <AccountId>37</AccountId>
        <AccountType/>
      </UserInfo>
      <UserInfo>
        <DisplayName>Peio Loubière</DisplayName>
        <AccountId>249</AccountId>
        <AccountType/>
      </UserInfo>
      <UserInfo>
        <DisplayName>Anne Christine Metz</DisplayName>
        <AccountId>250</AccountId>
        <AccountType/>
      </UserInfo>
      <UserInfo>
        <DisplayName>Astrid Jourdan</DisplayName>
        <AccountId>251</AccountId>
        <AccountType/>
      </UserInfo>
      <UserInfo>
        <DisplayName>Valerie Nachef</DisplayName>
        <AccountId>252</AccountId>
        <AccountType/>
      </UserInfo>
      <UserInfo>
        <DisplayName>Élian Masnada</DisplayName>
        <AccountId>253</AccountId>
        <AccountType/>
      </UserInfo>
    </SharedWithUsers>
  </documentManagement>
</p:properties>
</file>

<file path=customXml/itemProps1.xml><?xml version="1.0" encoding="utf-8"?>
<ds:datastoreItem xmlns:ds="http://schemas.openxmlformats.org/officeDocument/2006/customXml" ds:itemID="{757EE4F7-B1C5-43F0-BBC5-8FA63AE5CF6F}"/>
</file>

<file path=customXml/itemProps2.xml><?xml version="1.0" encoding="utf-8"?>
<ds:datastoreItem xmlns:ds="http://schemas.openxmlformats.org/officeDocument/2006/customXml" ds:itemID="{47939FB2-E0DD-4886-8336-BE32B5161DDD}"/>
</file>

<file path=customXml/itemProps3.xml><?xml version="1.0" encoding="utf-8"?>
<ds:datastoreItem xmlns:ds="http://schemas.openxmlformats.org/officeDocument/2006/customXml" ds:itemID="{191FFFA8-A6F1-444D-8517-2E3D9906DF8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Marion Rubio</cp:lastModifiedBy>
  <cp:revision/>
  <dcterms:created xsi:type="dcterms:W3CDTF">2015-06-03T10:56:36Z</dcterms:created>
  <dcterms:modified xsi:type="dcterms:W3CDTF">2025-10-16T09:56:28Z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UCP</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0x010100B1BC2EF3D2CDD841881F99792725F58F</vt:lpwstr>
  </property>
  <property fmtid="{D5CDD505-2E9C-101B-9397-08002B2CF9AE}" pid="10" name="Order">
    <vt:r8>74400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MediaServiceImageTags">
    <vt:lpwstr/>
  </property>
</Properties>
</file>